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5 BIOSANTA Įvairūs inkubatoriai (PTC) AK\PD\"/>
    </mc:Choice>
  </mc:AlternateContent>
  <xr:revisionPtr revIDLastSave="0" documentId="13_ncr:1_{91AF267C-2893-435C-B380-D6362893567B}" xr6:coauthVersionLast="36" xr6:coauthVersionMax="47" xr10:uidLastSave="{00000000-0000-0000-0000-000000000000}"/>
  <bookViews>
    <workbookView xWindow="0" yWindow="0" windowWidth="24720" windowHeight="12230" activeTab="6" xr2:uid="{00000000-000D-0000-FFFF-FFFF00000000}"/>
  </bookViews>
  <sheets>
    <sheet name="Pasiūlymas" sheetId="4" r:id="rId1"/>
    <sheet name="Subtiekėjai ir priedai" sheetId="5" r:id="rId2"/>
    <sheet name="Specialieji reikalavimai" sheetId="1" r:id="rId3"/>
    <sheet name="1PD TS" sheetId="2" r:id="rId4"/>
    <sheet name="Pasiūlymų vertinimas 1PD TS" sheetId="6" r:id="rId5"/>
    <sheet name="3PD TS" sheetId="8" r:id="rId6"/>
    <sheet name="Pasiūlymų vertinimas 3PD TS" sheetId="9" r:id="rId7"/>
  </sheets>
  <externalReferences>
    <externalReference r:id="rId8"/>
  </externalReferenc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8" l="1"/>
  <c r="D21" i="8"/>
  <c r="D22" i="8" l="1"/>
  <c r="D23" i="8" s="1"/>
  <c r="A2" i="2"/>
  <c r="D23" i="2" l="1"/>
  <c r="D24" i="2" s="1"/>
  <c r="D25" i="2" s="1"/>
</calcChain>
</file>

<file path=xl/sharedStrings.xml><?xml version="1.0" encoding="utf-8"?>
<sst xmlns="http://schemas.openxmlformats.org/spreadsheetml/2006/main" count="274" uniqueCount="173">
  <si>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</si>
  <si>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</si>
  <si>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</si>
  <si>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</si>
  <si>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</si>
  <si>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</si>
  <si>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</si>
  <si>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</si>
  <si>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</si>
  <si>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</si>
  <si>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</si>
  <si>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</si>
  <si>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</si>
  <si>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</si>
  <si>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</si>
  <si>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</si>
  <si>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</si>
  <si>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</si>
  <si>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</si>
  <si>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</si>
  <si>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</si>
  <si>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</si>
  <si>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</si>
  <si>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</si>
  <si>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</si>
  <si>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</si>
  <si>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</si>
  <si>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</si>
  <si>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</si>
  <si>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</si>
  <si>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</si>
  <si>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</si>
  <si>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</si>
  <si>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</si>
  <si>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</si>
  <si>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</si>
  <si>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</si>
  <si>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</si>
  <si>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</si>
  <si>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</si>
  <si>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</si>
  <si>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</si>
  <si>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</si>
  <si>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</si>
  <si>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</si>
  <si>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</si>
  <si>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</si>
  <si>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</si>
  <si>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</si>
  <si>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</si>
  <si>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</si>
  <si>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</si>
  <si>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</si>
  <si>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</si>
  <si>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</si>
  <si>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</si>
  <si>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</si>
  <si>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akademinės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</si>
  <si>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</si>
  <si>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</si>
  <si>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</si>
  <si>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</si>
  <si>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</si>
  <si>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</si>
  <si>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</si>
  <si>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</si>
  <si>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</si>
  <si>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</si>
  <si>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</si>
  <si>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</si>
  <si>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Tūris</t>
  </si>
  <si>
    <t>Ne mažiau 165 litrai</t>
  </si>
  <si>
    <t>4</t>
  </si>
  <si>
    <t>Temperatūros nustatymo diapazonas</t>
  </si>
  <si>
    <t>Apatinė riba: ne aukštesnė nei +4 °C nuo kambario temperatūros; viršutinė riba: ne žemesnė nei 50 °C</t>
  </si>
  <si>
    <t>5</t>
  </si>
  <si>
    <t>Aukštos temperatūros dezinfekcijos funkcija</t>
  </si>
  <si>
    <t>Būtina</t>
  </si>
  <si>
    <t>6</t>
  </si>
  <si>
    <t>Temperatūros nustatymo žingsnis</t>
  </si>
  <si>
    <t>Ne daugiau nei kas 0,1 °C</t>
  </si>
  <si>
    <t>7</t>
  </si>
  <si>
    <t>Lentynų skaičius</t>
  </si>
  <si>
    <t>Ne mažiau nei 3</t>
  </si>
  <si>
    <t>8</t>
  </si>
  <si>
    <r>
      <t>CO</t>
    </r>
    <r>
      <rPr>
        <vertAlign val="subscript"/>
        <sz val="12"/>
        <color theme="1"/>
        <rFont val="Times New Roman"/>
        <family val="1"/>
        <charset val="186"/>
      </rPr>
      <t xml:space="preserve">2 </t>
    </r>
    <r>
      <rPr>
        <sz val="12"/>
        <color theme="1"/>
        <rFont val="Times New Roman"/>
        <family val="1"/>
        <charset val="186"/>
      </rPr>
      <t>kontrolės diapazonas</t>
    </r>
  </si>
  <si>
    <t>Apatinė riba ne aukštesnė nei 1%, viršutinė riba ne žemesnė nei 20%</t>
  </si>
  <si>
    <t>9</t>
  </si>
  <si>
    <r>
      <t>O</t>
    </r>
    <r>
      <rPr>
        <vertAlign val="subscript"/>
        <sz val="12"/>
        <color theme="1"/>
        <rFont val="Times New Roman"/>
        <family val="1"/>
        <charset val="186"/>
      </rPr>
      <t xml:space="preserve">2 </t>
    </r>
    <r>
      <rPr>
        <sz val="12"/>
        <color theme="1"/>
        <rFont val="Times New Roman"/>
        <family val="1"/>
        <charset val="186"/>
      </rPr>
      <t>kontrolės diapazonas</t>
    </r>
  </si>
  <si>
    <t>10</t>
  </si>
  <si>
    <t>Vidinės stiklinės durys</t>
  </si>
  <si>
    <t>Vidinės stiklinės durelės segmentuotos į ne mažiau nei 3 dalis.</t>
  </si>
  <si>
    <t>11</t>
  </si>
  <si>
    <t>Inkubatorius su ratukais</t>
  </si>
  <si>
    <t>12</t>
  </si>
  <si>
    <t>Atitinkimas standartams</t>
  </si>
  <si>
    <t>13</t>
  </si>
  <si>
    <t>Priedai</t>
  </si>
  <si>
    <r>
      <t>1. Komplekte su reduktoriais CO</t>
    </r>
    <r>
      <rPr>
        <vertAlign val="subscript"/>
        <sz val="12"/>
        <color theme="1"/>
        <rFont val="Times New Roman"/>
        <family val="1"/>
        <charset val="186"/>
      </rPr>
      <t>2</t>
    </r>
    <r>
      <rPr>
        <sz val="12"/>
        <color theme="1"/>
        <rFont val="Times New Roman"/>
        <family val="1"/>
        <charset val="186"/>
      </rPr>
      <t xml:space="preserve"> ir N</t>
    </r>
    <r>
      <rPr>
        <vertAlign val="subscript"/>
        <sz val="12"/>
        <color theme="1"/>
        <rFont val="Times New Roman"/>
        <family val="1"/>
        <charset val="186"/>
      </rPr>
      <t>2</t>
    </r>
    <r>
      <rPr>
        <sz val="12"/>
        <color theme="1"/>
        <rFont val="Times New Roman"/>
        <family val="1"/>
        <charset val="186"/>
      </rPr>
      <t xml:space="preserve"> dujų balionams - po 1 vnt. kiekvieno reduktoriaus,</t>
    </r>
  </si>
  <si>
    <t xml:space="preserve">2. Jeigu inkubatoriaus dizaine numatyti HEPA filtrai, komplekte su dviem HEPA filtrais. </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</si>
  <si>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</si>
  <si>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</si>
  <si>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</si>
  <si>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</si>
  <si>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</si>
  <si>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</si>
  <si>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</si>
  <si>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</si>
  <si>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</si>
  <si>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</si>
  <si>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</si>
  <si>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30;</t>
  </si>
  <si>
    <t>2) Techniniai pranašumai (T) – 70;</t>
  </si>
  <si>
    <t>Vertinimo kriterijai ir jų parametrų lyginamieji svoriai:</t>
  </si>
  <si>
    <t>Vertinimo kriterijai</t>
  </si>
  <si>
    <t>Lyginamasis svoris ekonominio naudingumo įvertinime</t>
  </si>
  <si>
    <t>Kaina (K)</t>
  </si>
  <si>
    <t>X=30</t>
  </si>
  <si>
    <t>Techniniai pranašumai (T)</t>
  </si>
  <si>
    <t>Y=70</t>
  </si>
  <si>
    <t>yra/nėra</t>
  </si>
  <si>
    <t>Parametro lyginamasis svoris</t>
  </si>
  <si>
    <t>T1</t>
  </si>
  <si>
    <t>Aukštos temperatūros dezinfekcijos funkcija (ne mažiau nei 180°C)</t>
  </si>
  <si>
    <t>Statinis:
(yra/nėra)</t>
  </si>
  <si>
    <r>
      <t>L</t>
    </r>
    <r>
      <rPr>
        <vertAlign val="subscript"/>
        <sz val="12"/>
        <rFont val="Times New Roman"/>
        <family val="1"/>
        <charset val="186"/>
      </rPr>
      <t>1</t>
    </r>
    <r>
      <rPr>
        <sz val="12"/>
        <rFont val="Times New Roman"/>
        <family val="1"/>
        <charset val="186"/>
      </rPr>
      <t xml:space="preserve"> = 0,20</t>
    </r>
  </si>
  <si>
    <t>T2</t>
  </si>
  <si>
    <r>
      <t>L</t>
    </r>
    <r>
      <rPr>
        <vertAlign val="subscript"/>
        <sz val="12"/>
        <rFont val="Times New Roman"/>
        <family val="1"/>
        <charset val="186"/>
      </rPr>
      <t>2</t>
    </r>
    <r>
      <rPr>
        <sz val="12"/>
        <rFont val="Times New Roman"/>
        <family val="1"/>
        <charset val="186"/>
      </rPr>
      <t xml:space="preserve"> = 0,15</t>
    </r>
  </si>
  <si>
    <t>T3</t>
  </si>
  <si>
    <t>CO2 tikslumas prie 5% CO2 ne daugiau nei ± 0,3 %</t>
  </si>
  <si>
    <r>
      <t>L</t>
    </r>
    <r>
      <rPr>
        <vertAlign val="subscript"/>
        <sz val="12"/>
        <rFont val="Times New Roman"/>
        <family val="1"/>
        <charset val="186"/>
      </rPr>
      <t>3</t>
    </r>
    <r>
      <rPr>
        <sz val="12"/>
        <rFont val="Times New Roman"/>
        <family val="1"/>
        <charset val="186"/>
      </rPr>
      <t xml:space="preserve"> = 0,15</t>
    </r>
  </si>
  <si>
    <t>T4</t>
  </si>
  <si>
    <t>Lengvai valoma vidinė sandara su nerūdijančio plieno kamera, be siūlių, be ventiliatoriaus, HEPA ir kitų filtrų inkubatoriaus viduje.</t>
  </si>
  <si>
    <r>
      <t>L</t>
    </r>
    <r>
      <rPr>
        <vertAlign val="subscript"/>
        <sz val="12"/>
        <rFont val="Times New Roman"/>
        <family val="1"/>
        <charset val="186"/>
      </rPr>
      <t>4</t>
    </r>
    <r>
      <rPr>
        <sz val="12"/>
        <rFont val="Times New Roman"/>
        <family val="1"/>
        <charset val="186"/>
      </rPr>
      <t xml:space="preserve"> = 0,15</t>
    </r>
  </si>
  <si>
    <t>T5</t>
  </si>
  <si>
    <r>
      <t>Temperatūros ir CO</t>
    </r>
    <r>
      <rPr>
        <vertAlign val="subscript"/>
        <sz val="12"/>
        <color theme="1"/>
        <rFont val="Times New Roman"/>
        <family val="1"/>
        <charset val="186"/>
      </rPr>
      <t>2</t>
    </r>
    <r>
      <rPr>
        <sz val="12"/>
        <color theme="1"/>
        <rFont val="Times New Roman"/>
        <family val="1"/>
        <charset val="186"/>
      </rPr>
      <t xml:space="preserve"> atstatymas po 30 s durų atidarymo - Ne mažiau kaip iki 98% pradinės vertės per 5 min</t>
    </r>
  </si>
  <si>
    <r>
      <t>L</t>
    </r>
    <r>
      <rPr>
        <vertAlign val="subscript"/>
        <sz val="12"/>
        <rFont val="Times New Roman"/>
        <family val="1"/>
        <charset val="186"/>
      </rPr>
      <t>5</t>
    </r>
    <r>
      <rPr>
        <sz val="12"/>
        <rFont val="Times New Roman"/>
        <family val="1"/>
        <charset val="186"/>
      </rPr>
      <t xml:space="preserve"> = 0,20</t>
    </r>
  </si>
  <si>
    <t>T6</t>
  </si>
  <si>
    <t>Ne prastesnė nei ISO 4 klasė</t>
  </si>
  <si>
    <r>
      <t>L</t>
    </r>
    <r>
      <rPr>
        <vertAlign val="subscript"/>
        <sz val="12"/>
        <rFont val="Times New Roman"/>
        <family val="1"/>
        <charset val="186"/>
      </rPr>
      <t>6</t>
    </r>
    <r>
      <rPr>
        <sz val="12"/>
        <rFont val="Times New Roman"/>
        <family val="1"/>
        <charset val="186"/>
      </rPr>
      <t xml:space="preserve"> = 0,15</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</si>
  <si>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</si>
  <si>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</si>
  <si>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</si>
  <si>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</si>
  <si>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</si>
  <si>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Taip</t>
  </si>
  <si>
    <t>Nesegmentuotos</t>
  </si>
  <si>
    <t>1. Komplekte su reduktoriumi CO2 dujų balionui - 1 vnt,</t>
  </si>
  <si>
    <t>2. Jeigu inkubatoriaus dizaine numatyti HEPA filtrai, komplekte su dviem HEPA filtrais kiekvienam inkubatoriui.</t>
  </si>
  <si>
    <r>
      <t>L</t>
    </r>
    <r>
      <rPr>
        <vertAlign val="subscript"/>
        <sz val="12"/>
        <rFont val="Times New Roman"/>
        <family val="1"/>
        <charset val="186"/>
      </rPr>
      <t>4</t>
    </r>
    <r>
      <rPr>
        <sz val="12"/>
        <rFont val="Times New Roman"/>
        <family val="1"/>
        <charset val="186"/>
      </rPr>
      <t xml:space="preserve"> = 0,10</t>
    </r>
  </si>
  <si>
    <r>
      <t>L</t>
    </r>
    <r>
      <rPr>
        <vertAlign val="subscript"/>
        <sz val="12"/>
        <rFont val="Times New Roman"/>
        <family val="1"/>
        <charset val="186"/>
      </rPr>
      <t>5</t>
    </r>
    <r>
      <rPr>
        <sz val="12"/>
        <rFont val="Times New Roman"/>
        <family val="1"/>
        <charset val="186"/>
      </rPr>
      <t xml:space="preserve"> = 0,15</t>
    </r>
  </si>
  <si>
    <r>
      <t>L</t>
    </r>
    <r>
      <rPr>
        <vertAlign val="subscript"/>
        <sz val="12"/>
        <rFont val="Times New Roman"/>
        <family val="1"/>
        <charset val="186"/>
      </rPr>
      <t>6</t>
    </r>
    <r>
      <rPr>
        <sz val="12"/>
        <rFont val="Times New Roman"/>
        <family val="1"/>
        <charset val="186"/>
      </rPr>
      <t xml:space="preserve"> = 0,25</t>
    </r>
  </si>
  <si>
    <t>3. Kadangi siūlomo objekto T1-T11 techniniai parametrai neturi skaitinių išraiškų (yra arba nėra), todėl parametrų įvertinimas apskaičiuojamas pagal metodiką:</t>
  </si>
  <si>
    <t>1 pirkimo objekto dalis. Ląstelių inkubatorius su hipoksijos funkcija</t>
  </si>
  <si>
    <t>2 pirkimo objekto dalis. Ląstelių inkubatorius (be hipoksijos funkcijos)</t>
  </si>
  <si>
    <t>Atitinka ISO 14644-1 ar lygiavertį standartą</t>
  </si>
  <si>
    <t>Temperatūros tikslumas ne daugiau nei ± 0,4 °C</t>
  </si>
  <si>
    <t>3. Kadangi siūlomo objekto T1-T6 techniniai parametrai neturi skaitinių išraiškų (yra arba nėra), todėl parametrų įvertinimas apskaičiuojamas pagal metodiką:</t>
  </si>
  <si>
    <t>Jei siūlomas objektas turi nurodytą pranašumą gauna maksimalų balų skaičių pagal lyginamąjį svorį: T1 = L1 = 0.20, T2 = L2 = 0.15, T3 = L3 = 0.15, T4 = L4 = 0.15, T5 = L5 = 0.20, T6 = L6 = 0.15. Jei siūlomas objektas neturi nurodyto pranašumo gauna 0 balų:  T1 = L1 = 0, T2 = L2 = 0, T3 = L3 = 0, T4 = L4 = 0, T5 = L5 = 0, T6 = L6 = 0.</t>
  </si>
  <si>
    <t xml:space="preserve">Įrašyti parametro vertę: yra / nėra	</t>
  </si>
  <si>
    <t>Įrašyti parametro vertę: yra / nėra</t>
  </si>
  <si>
    <t>Temperatūros stabilumas 37°C ne daugiau nei ± 0,4 °C</t>
  </si>
  <si>
    <r>
      <t>Temperatūros ir CO</t>
    </r>
    <r>
      <rPr>
        <vertAlign val="subscript"/>
        <sz val="12"/>
        <rFont val="Times New Roman"/>
        <family val="1"/>
        <charset val="186"/>
      </rPr>
      <t>2</t>
    </r>
    <r>
      <rPr>
        <sz val="12"/>
        <rFont val="Times New Roman"/>
        <family val="1"/>
        <charset val="186"/>
      </rPr>
      <t xml:space="preserve"> atstatymas po 30 s durų atidarymo - Ne mažiau kaip iki 98% pradinės vertės per 5 min</t>
    </r>
  </si>
  <si>
    <t>Jei siūlomas objektas turi nurodytą pranašumą gauna maksimalų balų skaičių pagal lyginamąjį svorį: T1 = L1 = 0.20, T2 = L2 = 0.15, T3 = L3 = 0.15, T4 = L4 = 0.10, T5 = L5 = 0.15, T6 = L6 = 0.25. Jei siūlomas objektas neturi nurodyto pranašumo gauna 0 balų:  T1 = L1 = 0, T2 = L2 = 0, T3 = L3 = 0, T4 = L4 = 0, T5 = L5 = 0, T6 = L6 = 0.</t>
  </si>
  <si>
    <t>Apatinė riba: ne aukštesnė nei +5 °C nuo kambario temperatūros; viršutinė riba: ne žemesnė nei 50 °C</t>
  </si>
  <si>
    <r>
      <t>CO</t>
    </r>
    <r>
      <rPr>
        <vertAlign val="subscript"/>
        <sz val="12"/>
        <rFont val="Times New Roman"/>
        <family val="1"/>
        <charset val="186"/>
      </rPr>
      <t xml:space="preserve">2 </t>
    </r>
    <r>
      <rPr>
        <sz val="12"/>
        <rFont val="Times New Roman"/>
        <family val="1"/>
        <charset val="186"/>
      </rPr>
      <t>kontrolės diapazonas</t>
    </r>
  </si>
  <si>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</si>
  <si>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36 mėn.</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</si>
  <si>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</si>
  <si>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</si>
  <si>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</si>
  <si>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Tiekėjo arba įgalioto asmens vardas ir pavardė</t>
  </si>
  <si>
    <t>Apatinė riba ne aukštesnė nei 1%, viršutinė riba ne žemesnė nei 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</si>
</sst>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vertAlign val="subscript"/>
      <sz val="12"/>
      <name val="Times New Roman"/>
      <family val="1"/>
      <charset val="186"/>
    </font>
    <font>
      <sz val="8"/>
      <name val="Calibri"/>
      <family val="2"/>
      <scheme val="minor"/>
    </font>
    <font>
      <vertAlign val="subscript"/>
      <sz val="12"/>
      <color theme="1"/>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8" fillId="0" borderId="0" applyNumberFormat="0" applyFill="0" applyBorder="0" applyAlignment="0" applyProtection="0"/>
  </cellStyleXfs>
  <cellXfs count="147">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3" xfId="0" applyFont="1" applyFill="1" applyBorder="1" applyAlignment="1">
      <alignment horizontal="right"/>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8" fillId="2" borderId="0" xfId="0" applyFont="1" applyFill="1" applyAlignment="1">
      <alignment vertical="center"/>
    </xf>
    <xf numFmtId="0" fontId="19" fillId="2" borderId="0" xfId="0" applyFont="1" applyFill="1"/>
    <xf numFmtId="0" fontId="19" fillId="2" borderId="14" xfId="0" applyFont="1" applyFill="1" applyBorder="1"/>
    <xf numFmtId="0" fontId="18" fillId="8" borderId="35" xfId="0" applyFont="1" applyFill="1" applyBorder="1" applyAlignment="1">
      <alignment horizontal="center" vertical="center" wrapText="1"/>
    </xf>
    <xf numFmtId="0" fontId="20" fillId="3" borderId="0" xfId="0" applyFont="1" applyFill="1" applyAlignment="1">
      <alignment horizontal="center" vertical="top" wrapText="1"/>
    </xf>
    <xf numFmtId="0" fontId="0" fillId="2" borderId="0" xfId="0" applyFill="1"/>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1"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9" fillId="2" borderId="1" xfId="0" applyFont="1" applyFill="1" applyBorder="1" applyAlignment="1">
      <alignment horizontal="justify" vertical="top" wrapText="1"/>
    </xf>
    <xf numFmtId="0" fontId="21" fillId="2" borderId="1" xfId="0" applyFont="1" applyFill="1" applyBorder="1" applyAlignment="1">
      <alignment horizontal="justify" vertical="top" wrapText="1"/>
    </xf>
    <xf numFmtId="0" fontId="19" fillId="2" borderId="36"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19" fillId="2" borderId="1" xfId="0" applyFont="1" applyFill="1" applyBorder="1" applyAlignment="1">
      <alignment horizontal="center" vertical="top" wrapText="1"/>
    </xf>
    <xf numFmtId="0" fontId="6" fillId="2" borderId="1" xfId="0" applyFont="1" applyFill="1" applyBorder="1" applyAlignment="1">
      <alignment horizontal="justify" vertical="top" wrapText="1"/>
    </xf>
    <xf numFmtId="49" fontId="6" fillId="2" borderId="2" xfId="0" applyNumberFormat="1" applyFont="1" applyFill="1" applyBorder="1" applyAlignment="1">
      <alignment horizontal="center" vertical="top" wrapText="1"/>
    </xf>
    <xf numFmtId="0" fontId="19" fillId="2" borderId="3" xfId="0" applyFont="1" applyFill="1" applyBorder="1" applyAlignment="1">
      <alignment horizontal="justify" vertical="top" wrapText="1"/>
    </xf>
    <xf numFmtId="0" fontId="18" fillId="2" borderId="35" xfId="0" applyFont="1" applyFill="1" applyBorder="1" applyAlignment="1">
      <alignment horizontal="center" vertical="center" wrapText="1"/>
    </xf>
    <xf numFmtId="0" fontId="6" fillId="2" borderId="36" xfId="0" applyFont="1" applyFill="1" applyBorder="1" applyAlignment="1">
      <alignment horizontal="justify" vertical="top" wrapText="1"/>
    </xf>
    <xf numFmtId="0" fontId="6" fillId="0" borderId="3" xfId="0" applyFont="1" applyBorder="1" applyAlignment="1">
      <alignment horizontal="center" vertical="center" wrapText="1"/>
    </xf>
    <xf numFmtId="0" fontId="18" fillId="2" borderId="35" xfId="0" applyFont="1" applyFill="1" applyBorder="1" applyAlignment="1">
      <alignment vertical="center"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49" fontId="9" fillId="2" borderId="9" xfId="0" applyNumberFormat="1" applyFont="1" applyFill="1" applyBorder="1" applyAlignment="1">
      <alignment horizontal="justify" vertical="center"/>
    </xf>
    <xf numFmtId="4" fontId="9" fillId="2" borderId="10" xfId="0" applyNumberFormat="1" applyFont="1" applyFill="1" applyBorder="1" applyAlignment="1">
      <alignment horizontal="justify" vertical="center"/>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4"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4"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20" fillId="3" borderId="0" xfId="0" applyFont="1" applyFill="1" applyAlignment="1">
      <alignment horizontal="center" vertical="top" wrapText="1"/>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2" fillId="3" borderId="0" xfId="0" applyFont="1" applyFill="1" applyAlignment="1">
      <alignment horizontal="justify" vertical="top"/>
    </xf>
    <xf numFmtId="0" fontId="4" fillId="2" borderId="0" xfId="0" applyFont="1" applyFill="1" applyAlignment="1">
      <alignment horizontal="left" wrapText="1"/>
    </xf>
    <xf numFmtId="0" fontId="21" fillId="2" borderId="1" xfId="0" applyFont="1" applyFill="1" applyBorder="1" applyAlignment="1">
      <alignment horizontal="left" vertical="top" wrapText="1"/>
    </xf>
    <xf numFmtId="49" fontId="7" fillId="2" borderId="1" xfId="0" applyNumberFormat="1" applyFont="1" applyFill="1" applyBorder="1" applyAlignment="1">
      <alignment horizontal="center" vertical="top" wrapText="1"/>
    </xf>
    <xf numFmtId="0" fontId="6" fillId="2" borderId="0" xfId="0" applyFont="1" applyFill="1" applyAlignment="1">
      <alignment horizontal="justify" wrapText="1"/>
    </xf>
    <xf numFmtId="0" fontId="19" fillId="2" borderId="0" xfId="0" applyFont="1" applyFill="1" applyAlignment="1">
      <alignment horizontal="justify" vertical="center" wrapText="1"/>
    </xf>
    <xf numFmtId="0" fontId="19" fillId="2" borderId="0" xfId="0" applyFont="1" applyFill="1" applyAlignment="1">
      <alignment horizontal="center"/>
    </xf>
    <xf numFmtId="0" fontId="18" fillId="8" borderId="35" xfId="0" applyFont="1" applyFill="1" applyBorder="1" applyAlignment="1">
      <alignment vertical="center" wrapText="1"/>
    </xf>
    <xf numFmtId="0" fontId="20" fillId="8" borderId="35" xfId="0" applyFont="1" applyFill="1" applyBorder="1" applyAlignment="1">
      <alignment vertical="center" wrapText="1"/>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horizontal="justify" vertical="top" wrapText="1"/>
    </xf>
    <xf numFmtId="0" fontId="18" fillId="8" borderId="37" xfId="0" applyFont="1" applyFill="1" applyBorder="1" applyAlignment="1">
      <alignment horizontal="center" vertical="center" wrapText="1"/>
    </xf>
    <xf numFmtId="0" fontId="18" fillId="8" borderId="38" xfId="0" applyFont="1" applyFill="1" applyBorder="1" applyAlignment="1">
      <alignment horizontal="center" vertical="center" wrapText="1"/>
    </xf>
    <xf numFmtId="0" fontId="18" fillId="8" borderId="39"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33</xdr:row>
      <xdr:rowOff>57150</xdr:rowOff>
    </xdr:from>
    <xdr:to>
      <xdr:col>2</xdr:col>
      <xdr:colOff>923925</xdr:colOff>
      <xdr:row>35</xdr:row>
      <xdr:rowOff>28575</xdr:rowOff>
    </xdr:to>
    <xdr:pic>
      <xdr:nvPicPr>
        <xdr:cNvPr id="2" name="Picture 1">
          <a:extLst>
            <a:ext uri="{FF2B5EF4-FFF2-40B4-BE49-F238E27FC236}">
              <a16:creationId xmlns:a16="http://schemas.microsoft.com/office/drawing/2014/main" id="{A218CF48-43BD-44E7-8147-484EEC45AF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3" name="Picture 2">
          <a:extLst>
            <a:ext uri="{FF2B5EF4-FFF2-40B4-BE49-F238E27FC236}">
              <a16:creationId xmlns:a16="http://schemas.microsoft.com/office/drawing/2014/main" id="{4EE0CBCB-1F44-4D84-8C3A-1F862782BA3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43</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4616495" y="1402130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4616495" y="1402130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33</xdr:row>
      <xdr:rowOff>57150</xdr:rowOff>
    </xdr:from>
    <xdr:to>
      <xdr:col>2</xdr:col>
      <xdr:colOff>923925</xdr:colOff>
      <xdr:row>35</xdr:row>
      <xdr:rowOff>28575</xdr:rowOff>
    </xdr:to>
    <xdr:pic>
      <xdr:nvPicPr>
        <xdr:cNvPr id="5" name="Picture 4">
          <a:extLst>
            <a:ext uri="{FF2B5EF4-FFF2-40B4-BE49-F238E27FC236}">
              <a16:creationId xmlns:a16="http://schemas.microsoft.com/office/drawing/2014/main" id="{9AAFB5A5-BB04-4A49-8DA8-A9FB2BD8F8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6" name="Picture 5">
          <a:extLst>
            <a:ext uri="{FF2B5EF4-FFF2-40B4-BE49-F238E27FC236}">
              <a16:creationId xmlns:a16="http://schemas.microsoft.com/office/drawing/2014/main" id="{A84DB0CC-DDCE-4AAF-9AB7-36636AEF9A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7" name="Picture 6">
          <a:extLst>
            <a:ext uri="{FF2B5EF4-FFF2-40B4-BE49-F238E27FC236}">
              <a16:creationId xmlns:a16="http://schemas.microsoft.com/office/drawing/2014/main" id="{89A48A0A-F7C3-4037-9F3F-2E28111BFDE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8" name="Picture 7">
          <a:extLst>
            <a:ext uri="{FF2B5EF4-FFF2-40B4-BE49-F238E27FC236}">
              <a16:creationId xmlns:a16="http://schemas.microsoft.com/office/drawing/2014/main" id="{B66CBDBF-4899-4D3E-A124-8527E1D97A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33</xdr:row>
      <xdr:rowOff>57150</xdr:rowOff>
    </xdr:from>
    <xdr:to>
      <xdr:col>2</xdr:col>
      <xdr:colOff>923925</xdr:colOff>
      <xdr:row>35</xdr:row>
      <xdr:rowOff>28575</xdr:rowOff>
    </xdr:to>
    <xdr:pic>
      <xdr:nvPicPr>
        <xdr:cNvPr id="2" name="Picture 1">
          <a:extLst>
            <a:ext uri="{FF2B5EF4-FFF2-40B4-BE49-F238E27FC236}">
              <a16:creationId xmlns:a16="http://schemas.microsoft.com/office/drawing/2014/main" id="{EBFF6003-35AB-4BEF-99A0-67EB3AFA9FA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52900" y="152590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3" name="Picture 2">
          <a:extLst>
            <a:ext uri="{FF2B5EF4-FFF2-40B4-BE49-F238E27FC236}">
              <a16:creationId xmlns:a16="http://schemas.microsoft.com/office/drawing/2014/main" id="{A8C6FF82-B450-43B8-9249-17B780A5C4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52900" y="152590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43</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47421D63-D709-429B-8AA0-76863620AF36}"/>
                </a:ext>
              </a:extLst>
            </xdr:cNvPr>
            <xdr:cNvSpPr txBox="1"/>
          </xdr:nvSpPr>
          <xdr:spPr>
            <a:xfrm>
              <a:off x="3568080" y="11265232"/>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47421D63-D709-429B-8AA0-76863620AF36}"/>
                </a:ext>
              </a:extLst>
            </xdr:cNvPr>
            <xdr:cNvSpPr txBox="1"/>
          </xdr:nvSpPr>
          <xdr:spPr>
            <a:xfrm>
              <a:off x="3568080" y="11265232"/>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33</xdr:row>
      <xdr:rowOff>57150</xdr:rowOff>
    </xdr:from>
    <xdr:to>
      <xdr:col>2</xdr:col>
      <xdr:colOff>923925</xdr:colOff>
      <xdr:row>35</xdr:row>
      <xdr:rowOff>28575</xdr:rowOff>
    </xdr:to>
    <xdr:pic>
      <xdr:nvPicPr>
        <xdr:cNvPr id="5" name="Picture 4">
          <a:extLst>
            <a:ext uri="{FF2B5EF4-FFF2-40B4-BE49-F238E27FC236}">
              <a16:creationId xmlns:a16="http://schemas.microsoft.com/office/drawing/2014/main" id="{61A875CA-6B4E-4598-9E6D-7AC92FA4B76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52900" y="152590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6" name="Picture 5">
          <a:extLst>
            <a:ext uri="{FF2B5EF4-FFF2-40B4-BE49-F238E27FC236}">
              <a16:creationId xmlns:a16="http://schemas.microsoft.com/office/drawing/2014/main" id="{6BCECACB-A8BB-452A-A7DB-F38A5113201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52900" y="152590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7" name="Picture 6">
          <a:extLst>
            <a:ext uri="{FF2B5EF4-FFF2-40B4-BE49-F238E27FC236}">
              <a16:creationId xmlns:a16="http://schemas.microsoft.com/office/drawing/2014/main" id="{B10ADA14-B90D-4A55-8CC4-679F58526BD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52900" y="152590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8" name="Picture 7">
          <a:extLst>
            <a:ext uri="{FF2B5EF4-FFF2-40B4-BE49-F238E27FC236}">
              <a16:creationId xmlns:a16="http://schemas.microsoft.com/office/drawing/2014/main" id="{08769327-D35A-4927-AEC4-F178043E138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52900" y="152590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8"/>
  <sheetViews>
    <sheetView zoomScale="135" workbookViewId="0">
      <selection activeCell="B45" sqref="B45"/>
    </sheetView>
  </sheetViews>
  <sheetFormatPr defaultColWidth="10.81640625" defaultRowHeight="15.5" x14ac:dyDescent="0.35"/>
  <cols>
    <col min="1" max="1" width="15.26953125" style="5" customWidth="1"/>
    <col min="2" max="2" width="96" style="6" customWidth="1"/>
    <col min="3" max="3" width="20.1796875" style="1" customWidth="1"/>
    <col min="4" max="4" width="8.453125" style="1" customWidth="1"/>
    <col min="5" max="6" width="20.7265625" style="1" customWidth="1"/>
    <col min="7" max="7" width="33" style="1" customWidth="1"/>
    <col min="8" max="8" width="56.81640625" style="1" customWidth="1"/>
    <col min="9" max="15" width="25.1796875" style="1" customWidth="1"/>
    <col min="16" max="16384" width="10.81640625" style="1"/>
  </cols>
  <sheetData>
    <row r="2" spans="1:6" x14ac:dyDescent="0.35">
      <c r="A2" s="20" t="s">
        <v>0</v>
      </c>
      <c r="B2" s="21"/>
    </row>
    <row r="3" spans="1:6" x14ac:dyDescent="0.35">
      <c r="A3" s="20"/>
      <c r="B3" s="21"/>
    </row>
    <row r="4" spans="1:6" x14ac:dyDescent="0.35">
      <c r="A4" s="5" t="s">
        <v>1</v>
      </c>
      <c r="B4" s="20" t="s">
        <v>2</v>
      </c>
    </row>
    <row r="5" spans="1:6" x14ac:dyDescent="0.35">
      <c r="B5" s="21"/>
    </row>
    <row r="6" spans="1:6" x14ac:dyDescent="0.35">
      <c r="A6" s="22" t="s">
        <v>3</v>
      </c>
      <c r="B6" s="23"/>
    </row>
    <row r="8" spans="1:6" x14ac:dyDescent="0.35">
      <c r="A8" s="72" t="s">
        <v>4</v>
      </c>
      <c r="B8" s="73"/>
      <c r="C8" s="74"/>
      <c r="D8" s="75"/>
      <c r="E8" s="75"/>
      <c r="F8" s="76"/>
    </row>
    <row r="9" spans="1:6" x14ac:dyDescent="0.35">
      <c r="A9" s="84" t="s">
        <v>5</v>
      </c>
      <c r="B9" s="85"/>
      <c r="C9" s="79"/>
      <c r="D9" s="80"/>
      <c r="E9" s="80"/>
      <c r="F9" s="80"/>
    </row>
    <row r="10" spans="1:6" x14ac:dyDescent="0.35">
      <c r="A10" s="86" t="s">
        <v>6</v>
      </c>
      <c r="B10" s="87"/>
      <c r="C10" s="79"/>
      <c r="D10" s="80"/>
      <c r="E10" s="80"/>
      <c r="F10" s="80"/>
    </row>
    <row r="11" spans="1:6" x14ac:dyDescent="0.35">
      <c r="A11" s="77" t="s">
        <v>7</v>
      </c>
      <c r="B11" s="78"/>
      <c r="C11" s="79"/>
      <c r="D11" s="80"/>
      <c r="E11" s="80"/>
      <c r="F11" s="80"/>
    </row>
    <row r="12" spans="1:6" x14ac:dyDescent="0.35">
      <c r="A12" s="81" t="s">
        <v>8</v>
      </c>
      <c r="B12" s="82"/>
      <c r="C12" s="79"/>
      <c r="D12" s="80"/>
      <c r="E12" s="80"/>
      <c r="F12" s="80"/>
    </row>
    <row r="13" spans="1:6" x14ac:dyDescent="0.35">
      <c r="A13" s="77" t="s">
        <v>9</v>
      </c>
      <c r="B13" s="83"/>
      <c r="C13" s="74"/>
      <c r="D13" s="75"/>
      <c r="E13" s="75"/>
      <c r="F13" s="76"/>
    </row>
    <row r="14" spans="1:6" x14ac:dyDescent="0.35">
      <c r="A14" s="72" t="s">
        <v>10</v>
      </c>
      <c r="B14" s="73"/>
      <c r="C14" s="74"/>
      <c r="D14" s="75"/>
      <c r="E14" s="75"/>
      <c r="F14" s="76"/>
    </row>
    <row r="15" spans="1:6" x14ac:dyDescent="0.35">
      <c r="A15" s="72" t="s">
        <v>11</v>
      </c>
      <c r="B15" s="73"/>
      <c r="C15" s="74"/>
      <c r="D15" s="75"/>
      <c r="E15" s="75"/>
      <c r="F15" s="76"/>
    </row>
    <row r="16" spans="1:6" x14ac:dyDescent="0.35">
      <c r="A16" s="72" t="s">
        <v>12</v>
      </c>
      <c r="B16" s="73"/>
      <c r="C16" s="74"/>
      <c r="D16" s="75"/>
      <c r="E16" s="75"/>
      <c r="F16" s="76"/>
    </row>
    <row r="17" spans="1:6" x14ac:dyDescent="0.35">
      <c r="A17" s="6"/>
      <c r="C17" s="24"/>
      <c r="D17" s="24"/>
      <c r="E17" s="24"/>
      <c r="F17" s="24"/>
    </row>
    <row r="18" spans="1:6" x14ac:dyDescent="0.35">
      <c r="A18" s="69" t="s">
        <v>13</v>
      </c>
      <c r="B18" s="69"/>
      <c r="C18" s="69"/>
      <c r="D18" s="69"/>
      <c r="E18" s="69"/>
      <c r="F18" s="69"/>
    </row>
    <row r="19" spans="1:6" x14ac:dyDescent="0.35">
      <c r="A19" s="67" t="s">
        <v>14</v>
      </c>
      <c r="B19" s="70"/>
      <c r="C19" s="70"/>
      <c r="D19" s="70"/>
      <c r="E19" s="70"/>
      <c r="F19" s="70"/>
    </row>
    <row r="20" spans="1:6" x14ac:dyDescent="0.35">
      <c r="A20" s="67" t="s">
        <v>15</v>
      </c>
      <c r="B20" s="70"/>
      <c r="C20" s="70"/>
      <c r="D20" s="70"/>
      <c r="E20" s="70"/>
      <c r="F20" s="70"/>
    </row>
    <row r="21" spans="1:6" x14ac:dyDescent="0.35">
      <c r="A21" s="67" t="s">
        <v>16</v>
      </c>
      <c r="B21" s="70"/>
      <c r="C21" s="70"/>
      <c r="D21" s="70"/>
      <c r="E21" s="70"/>
      <c r="F21" s="70"/>
    </row>
    <row r="22" spans="1:6" x14ac:dyDescent="0.35">
      <c r="A22" s="67" t="s">
        <v>17</v>
      </c>
      <c r="B22" s="67"/>
      <c r="C22" s="67"/>
      <c r="D22" s="67"/>
      <c r="E22" s="67"/>
      <c r="F22" s="67"/>
    </row>
    <row r="23" spans="1:6" x14ac:dyDescent="0.35">
      <c r="A23" s="71" t="s">
        <v>18</v>
      </c>
      <c r="B23" s="71"/>
      <c r="C23" s="71"/>
      <c r="D23" s="71"/>
      <c r="E23" s="71"/>
      <c r="F23" s="71"/>
    </row>
    <row r="24" spans="1:6" x14ac:dyDescent="0.35">
      <c r="A24" s="67" t="s">
        <v>19</v>
      </c>
      <c r="B24" s="67"/>
      <c r="C24" s="67"/>
      <c r="D24" s="67"/>
      <c r="E24" s="67"/>
      <c r="F24" s="67"/>
    </row>
    <row r="26" spans="1:6" ht="20" x14ac:dyDescent="0.35">
      <c r="A26" s="68" t="s">
        <v>20</v>
      </c>
      <c r="B26" s="68"/>
      <c r="C26" s="68"/>
    </row>
    <row r="27" spans="1:6" ht="18" x14ac:dyDescent="0.35">
      <c r="A27" s="25"/>
      <c r="B27" s="26" t="s">
        <v>153</v>
      </c>
      <c r="C27" s="27"/>
    </row>
    <row r="28" spans="1:6" ht="18" x14ac:dyDescent="0.35">
      <c r="B28" s="26" t="s">
        <v>154</v>
      </c>
      <c r="C28" s="27"/>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'https://santariskes.sharepoint.com/Users/andmal/Library/Containers/com.microsoft.Excel/Data/Documents/C:/Users/adobuk/Downloads/[13. Technine specifikacija_UG_V2 (1).xlsx]Sheet6'!#REF!</xm:f>
          </x14:formula1>
          <xm:sqref>C27:C28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8" workbookViewId="0">
      <selection activeCell="A51" sqref="A51:D51"/>
    </sheetView>
  </sheetViews>
  <sheetFormatPr defaultColWidth="8.81640625" defaultRowHeight="14.5" x14ac:dyDescent="0.35"/>
  <cols>
    <col min="4" max="4" width="18.7265625" customWidth="1"/>
    <col min="7" max="7" width="11.81640625" customWidth="1"/>
    <col min="10" max="10" width="9.81640625" customWidth="1"/>
    <col min="11" max="11" width="12.453125" customWidth="1"/>
    <col min="28" max="16384" width="8.81640625" style="30"/>
  </cols>
  <sheetData>
    <row r="1" spans="1:27" ht="15.5" x14ac:dyDescent="0.35">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5" x14ac:dyDescent="0.35">
      <c r="A2" s="123" t="s">
        <v>21</v>
      </c>
      <c r="B2" s="123"/>
      <c r="C2" s="123"/>
      <c r="D2" s="123"/>
      <c r="E2" s="123"/>
      <c r="F2" s="123"/>
      <c r="G2" s="123"/>
      <c r="H2" s="123"/>
      <c r="I2" s="123"/>
      <c r="J2" s="123"/>
      <c r="K2" s="124"/>
      <c r="L2" s="28"/>
      <c r="M2" s="28"/>
      <c r="N2" s="28"/>
      <c r="O2" s="28"/>
      <c r="P2" s="28"/>
      <c r="Q2" s="28"/>
      <c r="R2" s="28"/>
      <c r="S2" s="28"/>
      <c r="T2" s="29"/>
      <c r="U2" s="29"/>
      <c r="V2" s="29"/>
      <c r="W2" s="29"/>
      <c r="X2" s="29"/>
      <c r="Y2" s="29"/>
      <c r="Z2" s="29"/>
      <c r="AA2" s="29"/>
    </row>
    <row r="3" spans="1:27" ht="15.5" x14ac:dyDescent="0.35">
      <c r="A3" s="123"/>
      <c r="B3" s="123"/>
      <c r="C3" s="123"/>
      <c r="D3" s="123"/>
      <c r="E3" s="123"/>
      <c r="F3" s="123"/>
      <c r="G3" s="123"/>
      <c r="H3" s="123"/>
      <c r="I3" s="123"/>
      <c r="J3" s="123"/>
      <c r="K3" s="124"/>
      <c r="L3" s="28"/>
      <c r="M3" s="28"/>
      <c r="N3" s="28"/>
      <c r="O3" s="28"/>
      <c r="P3" s="28"/>
      <c r="Q3" s="28"/>
      <c r="R3" s="28"/>
      <c r="S3" s="28"/>
      <c r="T3" s="29"/>
      <c r="U3" s="29"/>
      <c r="V3" s="29"/>
      <c r="W3" s="29"/>
      <c r="X3" s="29"/>
      <c r="Y3" s="29"/>
      <c r="Z3" s="29"/>
      <c r="AA3" s="29"/>
    </row>
    <row r="4" spans="1:27" ht="16" thickBot="1" x14ac:dyDescent="0.4">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6.5" x14ac:dyDescent="0.35">
      <c r="A5" s="125" t="s">
        <v>22</v>
      </c>
      <c r="B5" s="126"/>
      <c r="C5" s="126" t="s">
        <v>23</v>
      </c>
      <c r="D5" s="126"/>
      <c r="E5" s="126"/>
      <c r="F5" s="126" t="s">
        <v>24</v>
      </c>
      <c r="G5" s="126"/>
      <c r="H5" s="126"/>
      <c r="I5" s="126" t="s">
        <v>25</v>
      </c>
      <c r="J5" s="121"/>
      <c r="K5" s="32" t="s">
        <v>26</v>
      </c>
      <c r="L5" s="28"/>
      <c r="M5" s="28"/>
      <c r="N5" s="28"/>
      <c r="O5" s="28"/>
      <c r="P5" s="28"/>
      <c r="Q5" s="28"/>
      <c r="R5" s="28"/>
      <c r="S5" s="28"/>
      <c r="T5" s="29"/>
      <c r="U5" s="29"/>
      <c r="V5" s="29"/>
      <c r="W5" s="29"/>
      <c r="X5" s="29"/>
      <c r="Y5" s="29"/>
      <c r="Z5" s="30"/>
      <c r="AA5" s="30"/>
    </row>
    <row r="6" spans="1:27" ht="15.5" x14ac:dyDescent="0.35">
      <c r="A6" s="122"/>
      <c r="B6" s="80"/>
      <c r="C6" s="79"/>
      <c r="D6" s="80"/>
      <c r="E6" s="80"/>
      <c r="F6" s="79"/>
      <c r="G6" s="80"/>
      <c r="H6" s="80"/>
      <c r="I6" s="79"/>
      <c r="J6" s="80"/>
      <c r="K6" s="33"/>
      <c r="L6" s="28"/>
      <c r="M6" s="28"/>
      <c r="N6" s="28"/>
      <c r="O6" s="28"/>
      <c r="P6" s="28"/>
      <c r="Q6" s="28"/>
      <c r="R6" s="28"/>
      <c r="S6" s="28"/>
      <c r="T6" s="29"/>
      <c r="U6" s="29"/>
      <c r="V6" s="29"/>
      <c r="W6" s="29"/>
      <c r="X6" s="29"/>
      <c r="Y6" s="29"/>
      <c r="Z6" s="30"/>
      <c r="AA6" s="30"/>
    </row>
    <row r="7" spans="1:27" ht="15.5" x14ac:dyDescent="0.35">
      <c r="A7" s="122"/>
      <c r="B7" s="80"/>
      <c r="C7" s="79"/>
      <c r="D7" s="80"/>
      <c r="E7" s="80"/>
      <c r="F7" s="79"/>
      <c r="G7" s="80"/>
      <c r="H7" s="80"/>
      <c r="I7" s="79"/>
      <c r="J7" s="80"/>
      <c r="K7" s="33"/>
      <c r="L7" s="28"/>
      <c r="M7" s="28"/>
      <c r="N7" s="28"/>
      <c r="O7" s="28"/>
      <c r="P7" s="28"/>
      <c r="Q7" s="28"/>
      <c r="R7" s="28"/>
      <c r="S7" s="28"/>
      <c r="T7" s="29"/>
      <c r="U7" s="29"/>
      <c r="V7" s="29"/>
      <c r="W7" s="29"/>
      <c r="X7" s="29"/>
      <c r="Y7" s="29"/>
      <c r="Z7" s="30"/>
      <c r="AA7" s="30"/>
    </row>
    <row r="8" spans="1:27" ht="15.5" x14ac:dyDescent="0.35">
      <c r="A8" s="122"/>
      <c r="B8" s="80"/>
      <c r="C8" s="79"/>
      <c r="D8" s="80"/>
      <c r="E8" s="80"/>
      <c r="F8" s="79"/>
      <c r="G8" s="80"/>
      <c r="H8" s="80"/>
      <c r="I8" s="79"/>
      <c r="J8" s="80"/>
      <c r="K8" s="33"/>
      <c r="L8" s="28"/>
      <c r="M8" s="28"/>
      <c r="N8" s="28"/>
      <c r="O8" s="28"/>
      <c r="P8" s="28"/>
      <c r="Q8" s="28"/>
      <c r="R8" s="28"/>
      <c r="S8" s="28"/>
      <c r="T8" s="29"/>
      <c r="U8" s="29"/>
      <c r="V8" s="29"/>
      <c r="W8" s="29"/>
      <c r="X8" s="29"/>
      <c r="Y8" s="29"/>
      <c r="Z8" s="30"/>
      <c r="AA8" s="30"/>
    </row>
    <row r="9" spans="1:27" ht="15.5" x14ac:dyDescent="0.35">
      <c r="A9" s="122"/>
      <c r="B9" s="80"/>
      <c r="C9" s="79"/>
      <c r="D9" s="80"/>
      <c r="E9" s="80"/>
      <c r="F9" s="79"/>
      <c r="G9" s="80"/>
      <c r="H9" s="80"/>
      <c r="I9" s="79"/>
      <c r="J9" s="80"/>
      <c r="K9" s="33"/>
      <c r="L9" s="28"/>
      <c r="M9" s="28"/>
      <c r="N9" s="28"/>
      <c r="O9" s="28"/>
      <c r="P9" s="28"/>
      <c r="Q9" s="28"/>
      <c r="R9" s="28"/>
      <c r="S9" s="28"/>
      <c r="T9" s="29"/>
      <c r="U9" s="29"/>
      <c r="V9" s="29"/>
      <c r="W9" s="29"/>
      <c r="X9" s="29"/>
      <c r="Y9" s="29"/>
      <c r="Z9" s="30"/>
      <c r="AA9" s="30"/>
    </row>
    <row r="10" spans="1:27" ht="15.5" x14ac:dyDescent="0.35">
      <c r="A10" s="122"/>
      <c r="B10" s="80"/>
      <c r="C10" s="79"/>
      <c r="D10" s="80"/>
      <c r="E10" s="80"/>
      <c r="F10" s="79"/>
      <c r="G10" s="80"/>
      <c r="H10" s="80"/>
      <c r="I10" s="79"/>
      <c r="J10" s="80"/>
      <c r="K10" s="33"/>
      <c r="L10" s="28"/>
      <c r="M10" s="28"/>
      <c r="N10" s="28"/>
      <c r="O10" s="28"/>
      <c r="P10" s="28"/>
      <c r="Q10" s="28"/>
      <c r="R10" s="28"/>
      <c r="S10" s="28"/>
      <c r="T10" s="29"/>
      <c r="U10" s="29"/>
      <c r="V10" s="29"/>
      <c r="W10" s="29"/>
      <c r="X10" s="29"/>
      <c r="Y10" s="29"/>
      <c r="Z10" s="30"/>
      <c r="AA10" s="30"/>
    </row>
    <row r="11" spans="1:27" ht="15.5" x14ac:dyDescent="0.35">
      <c r="A11" s="122"/>
      <c r="B11" s="80"/>
      <c r="C11" s="79"/>
      <c r="D11" s="80"/>
      <c r="E11" s="80"/>
      <c r="F11" s="79"/>
      <c r="G11" s="80"/>
      <c r="H11" s="80"/>
      <c r="I11" s="79"/>
      <c r="J11" s="80"/>
      <c r="K11" s="33"/>
      <c r="L11" s="28"/>
      <c r="M11" s="28"/>
      <c r="N11" s="28"/>
      <c r="O11" s="28"/>
      <c r="P11" s="28"/>
      <c r="Q11" s="28"/>
      <c r="R11" s="28"/>
      <c r="S11" s="28"/>
      <c r="T11" s="29"/>
      <c r="U11" s="29"/>
      <c r="V11" s="29"/>
      <c r="W11" s="29"/>
      <c r="X11" s="29"/>
      <c r="Y11" s="29"/>
      <c r="Z11" s="30"/>
      <c r="AA11" s="30"/>
    </row>
    <row r="12" spans="1:27" ht="15.5" x14ac:dyDescent="0.35">
      <c r="A12" s="122"/>
      <c r="B12" s="80"/>
      <c r="C12" s="79"/>
      <c r="D12" s="80"/>
      <c r="E12" s="80"/>
      <c r="F12" s="79"/>
      <c r="G12" s="80"/>
      <c r="H12" s="80"/>
      <c r="I12" s="79"/>
      <c r="J12" s="80"/>
      <c r="K12" s="33"/>
      <c r="L12" s="28"/>
      <c r="M12" s="28"/>
      <c r="N12" s="28"/>
      <c r="O12" s="28"/>
      <c r="P12" s="28"/>
      <c r="Q12" s="28"/>
      <c r="R12" s="28"/>
      <c r="S12" s="28"/>
      <c r="T12" s="29"/>
      <c r="U12" s="29"/>
      <c r="V12" s="29"/>
      <c r="W12" s="29"/>
      <c r="X12" s="29"/>
      <c r="Y12" s="29"/>
      <c r="Z12" s="30"/>
      <c r="AA12" s="30"/>
    </row>
    <row r="13" spans="1:27" ht="15.5" x14ac:dyDescent="0.35">
      <c r="A13" s="122"/>
      <c r="B13" s="80"/>
      <c r="C13" s="79"/>
      <c r="D13" s="80"/>
      <c r="E13" s="80"/>
      <c r="F13" s="79"/>
      <c r="G13" s="80"/>
      <c r="H13" s="80"/>
      <c r="I13" s="79"/>
      <c r="J13" s="80"/>
      <c r="K13" s="33"/>
      <c r="L13" s="28"/>
      <c r="M13" s="28"/>
      <c r="N13" s="28"/>
      <c r="O13" s="28"/>
      <c r="P13" s="28"/>
      <c r="Q13" s="28"/>
      <c r="R13" s="28"/>
      <c r="S13" s="28"/>
      <c r="T13" s="29"/>
      <c r="U13" s="29"/>
      <c r="V13" s="29"/>
      <c r="W13" s="29"/>
      <c r="X13" s="29"/>
      <c r="Y13" s="29"/>
      <c r="Z13" s="30"/>
      <c r="AA13" s="30"/>
    </row>
    <row r="14" spans="1:27" ht="15.5" x14ac:dyDescent="0.35">
      <c r="A14" s="122"/>
      <c r="B14" s="80"/>
      <c r="C14" s="79"/>
      <c r="D14" s="80"/>
      <c r="E14" s="80"/>
      <c r="F14" s="79"/>
      <c r="G14" s="80"/>
      <c r="H14" s="80"/>
      <c r="I14" s="79"/>
      <c r="J14" s="80"/>
      <c r="K14" s="33"/>
      <c r="L14" s="28"/>
      <c r="M14" s="28"/>
      <c r="N14" s="28"/>
      <c r="O14" s="28"/>
      <c r="P14" s="28"/>
      <c r="Q14" s="28"/>
      <c r="R14" s="28"/>
      <c r="S14" s="28"/>
      <c r="T14" s="29"/>
      <c r="U14" s="29"/>
      <c r="V14" s="29"/>
      <c r="W14" s="29"/>
      <c r="X14" s="29"/>
      <c r="Y14" s="29"/>
      <c r="Z14" s="29"/>
      <c r="AA14" s="29"/>
    </row>
    <row r="15" spans="1:27" ht="16" thickBot="1" x14ac:dyDescent="0.4">
      <c r="A15" s="116"/>
      <c r="B15" s="117"/>
      <c r="C15" s="118"/>
      <c r="D15" s="117"/>
      <c r="E15" s="117"/>
      <c r="F15" s="118"/>
      <c r="G15" s="117"/>
      <c r="H15" s="117"/>
      <c r="I15" s="118"/>
      <c r="J15" s="117"/>
      <c r="K15" s="34"/>
      <c r="L15" s="28"/>
      <c r="M15" s="28"/>
      <c r="N15" s="28"/>
      <c r="O15" s="28"/>
      <c r="P15" s="28"/>
      <c r="Q15" s="28"/>
      <c r="R15" s="28"/>
      <c r="S15" s="28"/>
      <c r="T15" s="29"/>
      <c r="U15" s="29"/>
      <c r="V15" s="29"/>
      <c r="W15" s="29"/>
      <c r="X15" s="29"/>
      <c r="Y15" s="29"/>
      <c r="Z15" s="29"/>
      <c r="AA15" s="29"/>
    </row>
    <row r="16" spans="1:27" ht="15.5" x14ac:dyDescent="0.35">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5" x14ac:dyDescent="0.35">
      <c r="A17" s="119" t="s">
        <v>27</v>
      </c>
      <c r="B17" s="119"/>
      <c r="C17" s="119"/>
      <c r="D17" s="119"/>
      <c r="E17" s="119"/>
      <c r="F17" s="119"/>
      <c r="G17" s="119"/>
      <c r="H17" s="119"/>
      <c r="I17" s="119"/>
      <c r="J17" s="119"/>
      <c r="K17" s="119"/>
      <c r="L17" s="28"/>
      <c r="M17" s="28"/>
      <c r="N17" s="28"/>
      <c r="O17" s="28"/>
      <c r="P17" s="28"/>
      <c r="Q17" s="28"/>
      <c r="R17" s="28"/>
      <c r="S17" s="28"/>
      <c r="T17" s="29"/>
      <c r="U17" s="29"/>
      <c r="V17" s="29"/>
      <c r="W17" s="29"/>
      <c r="X17" s="29"/>
      <c r="Y17" s="29"/>
      <c r="Z17" s="29"/>
      <c r="AA17" s="29"/>
    </row>
    <row r="18" spans="1:27" ht="16" thickBot="1" x14ac:dyDescent="0.4">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5" x14ac:dyDescent="0.35">
      <c r="A19" s="120" t="s">
        <v>28</v>
      </c>
      <c r="B19" s="113"/>
      <c r="C19" s="121" t="s">
        <v>23</v>
      </c>
      <c r="D19" s="112"/>
      <c r="E19" s="113"/>
      <c r="F19" s="121" t="s">
        <v>29</v>
      </c>
      <c r="G19" s="112"/>
      <c r="H19" s="113"/>
      <c r="I19" s="121" t="s">
        <v>25</v>
      </c>
      <c r="J19" s="114"/>
      <c r="K19" s="36"/>
      <c r="L19" s="28"/>
      <c r="M19" s="28"/>
      <c r="N19" s="28"/>
      <c r="O19" s="28"/>
      <c r="P19" s="28"/>
      <c r="Q19" s="28"/>
      <c r="R19" s="28"/>
      <c r="S19" s="28"/>
      <c r="T19" s="29"/>
      <c r="U19" s="29"/>
      <c r="V19" s="29"/>
      <c r="W19" s="29"/>
      <c r="X19" s="29"/>
      <c r="Y19" s="29"/>
      <c r="Z19" s="29"/>
      <c r="AA19" s="29"/>
    </row>
    <row r="20" spans="1:27" ht="15.5" x14ac:dyDescent="0.35">
      <c r="A20" s="115"/>
      <c r="B20" s="76"/>
      <c r="C20" s="74"/>
      <c r="D20" s="75"/>
      <c r="E20" s="76"/>
      <c r="F20" s="74"/>
      <c r="G20" s="75"/>
      <c r="H20" s="76"/>
      <c r="I20" s="74"/>
      <c r="J20" s="97"/>
      <c r="K20" s="36"/>
      <c r="L20" s="28"/>
      <c r="M20" s="28"/>
      <c r="N20" s="28"/>
      <c r="O20" s="28"/>
      <c r="P20" s="28"/>
      <c r="Q20" s="28"/>
      <c r="R20" s="28"/>
      <c r="S20" s="28"/>
      <c r="T20" s="29"/>
      <c r="U20" s="29"/>
      <c r="V20" s="29"/>
      <c r="W20" s="29"/>
      <c r="X20" s="29"/>
      <c r="Y20" s="29"/>
      <c r="Z20" s="29"/>
      <c r="AA20" s="29"/>
    </row>
    <row r="21" spans="1:27" ht="15.5" x14ac:dyDescent="0.35">
      <c r="A21" s="115"/>
      <c r="B21" s="76"/>
      <c r="C21" s="74"/>
      <c r="D21" s="75"/>
      <c r="E21" s="76"/>
      <c r="F21" s="74"/>
      <c r="G21" s="75"/>
      <c r="H21" s="76"/>
      <c r="I21" s="74"/>
      <c r="J21" s="97"/>
      <c r="K21" s="36"/>
      <c r="L21" s="28"/>
      <c r="M21" s="28"/>
      <c r="N21" s="28"/>
      <c r="O21" s="28"/>
      <c r="P21" s="28"/>
      <c r="Q21" s="28"/>
      <c r="R21" s="28"/>
      <c r="S21" s="28"/>
      <c r="T21" s="29"/>
      <c r="U21" s="29"/>
      <c r="V21" s="29"/>
      <c r="W21" s="29"/>
      <c r="X21" s="29"/>
      <c r="Y21" s="29"/>
      <c r="Z21" s="29"/>
      <c r="AA21" s="29"/>
    </row>
    <row r="22" spans="1:27" ht="15.5" x14ac:dyDescent="0.35">
      <c r="A22" s="115"/>
      <c r="B22" s="76"/>
      <c r="C22" s="74"/>
      <c r="D22" s="75"/>
      <c r="E22" s="76"/>
      <c r="F22" s="74"/>
      <c r="G22" s="75"/>
      <c r="H22" s="76"/>
      <c r="I22" s="74"/>
      <c r="J22" s="97"/>
      <c r="K22" s="36"/>
      <c r="L22" s="28"/>
      <c r="M22" s="28"/>
      <c r="N22" s="28"/>
      <c r="O22" s="28"/>
      <c r="P22" s="28"/>
      <c r="Q22" s="28"/>
      <c r="R22" s="28"/>
      <c r="S22" s="28"/>
      <c r="T22" s="29"/>
      <c r="U22" s="29"/>
      <c r="V22" s="29"/>
      <c r="W22" s="29"/>
      <c r="X22" s="29"/>
      <c r="Y22" s="29"/>
      <c r="Z22" s="29"/>
      <c r="AA22" s="29"/>
    </row>
    <row r="23" spans="1:27" ht="15.5" x14ac:dyDescent="0.35">
      <c r="A23" s="115"/>
      <c r="B23" s="76"/>
      <c r="C23" s="74"/>
      <c r="D23" s="75"/>
      <c r="E23" s="76"/>
      <c r="F23" s="74"/>
      <c r="G23" s="75"/>
      <c r="H23" s="76"/>
      <c r="I23" s="74"/>
      <c r="J23" s="97"/>
      <c r="K23" s="36"/>
      <c r="L23" s="28"/>
      <c r="M23" s="28"/>
      <c r="N23" s="28"/>
      <c r="O23" s="28"/>
      <c r="P23" s="28"/>
      <c r="Q23" s="28"/>
      <c r="R23" s="28"/>
      <c r="S23" s="28"/>
      <c r="T23" s="29"/>
      <c r="U23" s="29"/>
      <c r="V23" s="29"/>
      <c r="W23" s="29"/>
      <c r="X23" s="29"/>
      <c r="Y23" s="29"/>
      <c r="Z23" s="29"/>
      <c r="AA23" s="29"/>
    </row>
    <row r="24" spans="1:27" ht="15.5" x14ac:dyDescent="0.35">
      <c r="A24" s="115"/>
      <c r="B24" s="76"/>
      <c r="C24" s="74"/>
      <c r="D24" s="75"/>
      <c r="E24" s="76"/>
      <c r="F24" s="74"/>
      <c r="G24" s="75"/>
      <c r="H24" s="76"/>
      <c r="I24" s="74"/>
      <c r="J24" s="97"/>
      <c r="K24" s="36"/>
      <c r="L24" s="28"/>
      <c r="M24" s="28"/>
      <c r="N24" s="28"/>
      <c r="O24" s="28"/>
      <c r="P24" s="28"/>
      <c r="Q24" s="28"/>
      <c r="R24" s="28"/>
      <c r="S24" s="28"/>
      <c r="T24" s="29"/>
      <c r="U24" s="29"/>
      <c r="V24" s="29"/>
      <c r="W24" s="29"/>
      <c r="X24" s="29"/>
      <c r="Y24" s="29"/>
      <c r="Z24" s="29"/>
      <c r="AA24" s="29"/>
    </row>
    <row r="25" spans="1:27" ht="15.5" x14ac:dyDescent="0.35">
      <c r="A25" s="115"/>
      <c r="B25" s="76"/>
      <c r="C25" s="74"/>
      <c r="D25" s="75"/>
      <c r="E25" s="76"/>
      <c r="F25" s="74"/>
      <c r="G25" s="75"/>
      <c r="H25" s="76"/>
      <c r="I25" s="74"/>
      <c r="J25" s="97"/>
      <c r="K25" s="36"/>
      <c r="L25" s="28"/>
      <c r="M25" s="28"/>
      <c r="N25" s="28"/>
      <c r="O25" s="28"/>
      <c r="P25" s="28"/>
      <c r="Q25" s="28"/>
      <c r="R25" s="28"/>
      <c r="S25" s="28"/>
      <c r="T25" s="29"/>
      <c r="U25" s="29"/>
      <c r="V25" s="29"/>
      <c r="W25" s="29"/>
      <c r="X25" s="29"/>
      <c r="Y25" s="29"/>
      <c r="Z25" s="29"/>
      <c r="AA25" s="29"/>
    </row>
    <row r="26" spans="1:27" ht="15.5" x14ac:dyDescent="0.35">
      <c r="A26" s="115"/>
      <c r="B26" s="76"/>
      <c r="C26" s="74"/>
      <c r="D26" s="75"/>
      <c r="E26" s="76"/>
      <c r="F26" s="74"/>
      <c r="G26" s="75"/>
      <c r="H26" s="76"/>
      <c r="I26" s="74"/>
      <c r="J26" s="97"/>
      <c r="K26" s="36"/>
      <c r="L26" s="28"/>
      <c r="M26" s="28"/>
      <c r="N26" s="28"/>
      <c r="O26" s="28"/>
      <c r="P26" s="28"/>
      <c r="Q26" s="28"/>
      <c r="R26" s="28"/>
      <c r="S26" s="28"/>
      <c r="T26" s="29"/>
      <c r="U26" s="29"/>
      <c r="V26" s="29"/>
      <c r="W26" s="29"/>
      <c r="X26" s="29"/>
      <c r="Y26" s="29"/>
      <c r="Z26" s="29"/>
      <c r="AA26" s="29"/>
    </row>
    <row r="27" spans="1:27" ht="15.5" x14ac:dyDescent="0.35">
      <c r="A27" s="115"/>
      <c r="B27" s="76"/>
      <c r="C27" s="74"/>
      <c r="D27" s="75"/>
      <c r="E27" s="76"/>
      <c r="F27" s="74"/>
      <c r="G27" s="75"/>
      <c r="H27" s="76"/>
      <c r="I27" s="74"/>
      <c r="J27" s="97"/>
      <c r="K27" s="36"/>
      <c r="L27" s="28"/>
      <c r="M27" s="28"/>
      <c r="N27" s="28"/>
      <c r="O27" s="28"/>
      <c r="P27" s="28"/>
      <c r="Q27" s="28"/>
      <c r="R27" s="28"/>
      <c r="S27" s="28"/>
      <c r="T27" s="29"/>
      <c r="U27" s="29"/>
      <c r="V27" s="29"/>
      <c r="W27" s="29"/>
      <c r="X27" s="29"/>
      <c r="Y27" s="29"/>
      <c r="Z27" s="29"/>
      <c r="AA27" s="29"/>
    </row>
    <row r="28" spans="1:27" ht="15.5" x14ac:dyDescent="0.35">
      <c r="A28" s="115"/>
      <c r="B28" s="76"/>
      <c r="C28" s="74"/>
      <c r="D28" s="75"/>
      <c r="E28" s="76"/>
      <c r="F28" s="74"/>
      <c r="G28" s="75"/>
      <c r="H28" s="76"/>
      <c r="I28" s="74"/>
      <c r="J28" s="97"/>
      <c r="K28" s="36"/>
      <c r="L28" s="28"/>
      <c r="M28" s="28"/>
      <c r="N28" s="28"/>
      <c r="O28" s="28"/>
      <c r="P28" s="28"/>
      <c r="Q28" s="28"/>
      <c r="R28" s="28"/>
      <c r="S28" s="28"/>
      <c r="T28" s="29"/>
      <c r="U28" s="29"/>
      <c r="V28" s="29"/>
      <c r="W28" s="29"/>
      <c r="X28" s="29"/>
      <c r="Y28" s="29"/>
      <c r="Z28" s="29"/>
      <c r="AA28" s="29"/>
    </row>
    <row r="29" spans="1:27" ht="15.5" x14ac:dyDescent="0.35">
      <c r="A29" s="115"/>
      <c r="B29" s="76"/>
      <c r="C29" s="74"/>
      <c r="D29" s="75"/>
      <c r="E29" s="76"/>
      <c r="F29" s="74"/>
      <c r="G29" s="75"/>
      <c r="H29" s="76"/>
      <c r="I29" s="74"/>
      <c r="J29" s="97"/>
      <c r="K29" s="36"/>
      <c r="L29" s="28"/>
      <c r="M29" s="28"/>
      <c r="N29" s="28"/>
      <c r="O29" s="28"/>
      <c r="P29" s="28"/>
      <c r="Q29" s="28"/>
      <c r="R29" s="28"/>
      <c r="S29" s="28"/>
      <c r="T29" s="29"/>
      <c r="U29" s="29"/>
      <c r="V29" s="29"/>
      <c r="W29" s="29"/>
      <c r="X29" s="29"/>
      <c r="Y29" s="29"/>
      <c r="Z29" s="29"/>
      <c r="AA29" s="29"/>
    </row>
    <row r="30" spans="1:27" ht="15.5" x14ac:dyDescent="0.35">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5" x14ac:dyDescent="0.35">
      <c r="A31" s="111"/>
      <c r="B31" s="111"/>
      <c r="C31" s="111"/>
      <c r="D31" s="111"/>
      <c r="E31" s="111"/>
      <c r="F31" s="111"/>
      <c r="G31" s="111"/>
      <c r="H31" s="111"/>
      <c r="I31" s="111"/>
      <c r="J31" s="111"/>
      <c r="K31" s="28"/>
      <c r="L31" s="28"/>
      <c r="M31" s="28"/>
      <c r="N31" s="28"/>
      <c r="O31" s="28"/>
      <c r="P31" s="28"/>
      <c r="Q31" s="28"/>
      <c r="R31" s="28"/>
      <c r="S31" s="28"/>
      <c r="T31" s="29"/>
      <c r="U31" s="29"/>
      <c r="V31" s="29"/>
      <c r="W31" s="29"/>
      <c r="X31" s="29"/>
      <c r="Y31" s="29"/>
      <c r="Z31" s="29"/>
      <c r="AA31" s="29"/>
    </row>
    <row r="32" spans="1:27" ht="15.5" x14ac:dyDescent="0.35">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35">
      <c r="A33" s="37" t="s">
        <v>30</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 thickBot="1" x14ac:dyDescent="0.4">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35">
      <c r="A35" s="39" t="s">
        <v>31</v>
      </c>
      <c r="B35" s="112" t="s">
        <v>32</v>
      </c>
      <c r="C35" s="112"/>
      <c r="D35" s="112"/>
      <c r="E35" s="112"/>
      <c r="F35" s="112"/>
      <c r="G35" s="113"/>
      <c r="H35" s="112" t="s">
        <v>33</v>
      </c>
      <c r="I35" s="112"/>
      <c r="J35" s="114"/>
      <c r="K35" s="28"/>
      <c r="L35" s="28"/>
      <c r="M35" s="28"/>
      <c r="N35" s="28"/>
      <c r="O35" s="28"/>
      <c r="P35" s="28"/>
      <c r="Q35" s="28"/>
      <c r="R35" s="28"/>
      <c r="S35" s="28"/>
      <c r="T35" s="29"/>
      <c r="U35" s="29"/>
      <c r="V35" s="29"/>
      <c r="W35" s="29"/>
      <c r="X35" s="29"/>
      <c r="Y35" s="29"/>
      <c r="Z35" s="29"/>
      <c r="AA35" s="29"/>
    </row>
    <row r="36" spans="1:27" ht="15.5" x14ac:dyDescent="0.35">
      <c r="A36" s="40">
        <v>1</v>
      </c>
      <c r="B36" s="104"/>
      <c r="C36" s="105"/>
      <c r="D36" s="105"/>
      <c r="E36" s="105"/>
      <c r="F36" s="105"/>
      <c r="G36" s="106"/>
      <c r="H36" s="96"/>
      <c r="I36" s="75"/>
      <c r="J36" s="97"/>
      <c r="K36" s="28"/>
      <c r="L36" s="28"/>
      <c r="M36" s="28"/>
      <c r="N36" s="28"/>
      <c r="O36" s="28"/>
      <c r="P36" s="28"/>
      <c r="Q36" s="28"/>
      <c r="R36" s="28"/>
      <c r="S36" s="28"/>
      <c r="T36" s="29"/>
      <c r="U36" s="29"/>
      <c r="V36" s="29"/>
      <c r="W36" s="29"/>
      <c r="X36" s="29"/>
      <c r="Y36" s="29"/>
      <c r="Z36" s="29"/>
      <c r="AA36" s="29"/>
    </row>
    <row r="37" spans="1:27" ht="15.5" x14ac:dyDescent="0.35">
      <c r="A37" s="40">
        <v>2</v>
      </c>
      <c r="B37" s="104"/>
      <c r="C37" s="105"/>
      <c r="D37" s="105"/>
      <c r="E37" s="105"/>
      <c r="F37" s="105"/>
      <c r="G37" s="106"/>
      <c r="H37" s="96"/>
      <c r="I37" s="75"/>
      <c r="J37" s="97"/>
      <c r="K37" s="28"/>
      <c r="L37" s="28"/>
      <c r="M37" s="28"/>
      <c r="N37" s="28"/>
      <c r="O37" s="28"/>
      <c r="P37" s="28"/>
      <c r="Q37" s="28"/>
      <c r="R37" s="28"/>
      <c r="S37" s="28"/>
      <c r="T37" s="29"/>
      <c r="U37" s="29"/>
      <c r="V37" s="29"/>
      <c r="W37" s="29"/>
      <c r="X37" s="29"/>
      <c r="Y37" s="29"/>
      <c r="Z37" s="29"/>
      <c r="AA37" s="29"/>
    </row>
    <row r="38" spans="1:27" ht="28.75" customHeight="1" x14ac:dyDescent="0.35">
      <c r="A38" s="40">
        <v>3</v>
      </c>
      <c r="B38" s="104"/>
      <c r="C38" s="105"/>
      <c r="D38" s="105"/>
      <c r="E38" s="105"/>
      <c r="F38" s="105"/>
      <c r="G38" s="106"/>
      <c r="H38" s="74"/>
      <c r="I38" s="96"/>
      <c r="J38" s="107"/>
      <c r="K38" s="28"/>
      <c r="L38" s="28"/>
      <c r="M38" s="28"/>
      <c r="N38" s="28"/>
      <c r="O38" s="28"/>
      <c r="P38" s="28"/>
      <c r="Q38" s="28"/>
      <c r="R38" s="28"/>
      <c r="S38" s="28"/>
      <c r="T38" s="29"/>
      <c r="U38" s="29"/>
      <c r="V38" s="29"/>
      <c r="W38" s="29"/>
      <c r="X38" s="29"/>
      <c r="Y38" s="29"/>
      <c r="Z38" s="29"/>
      <c r="AA38" s="29"/>
    </row>
    <row r="39" spans="1:27" ht="24" customHeight="1" x14ac:dyDescent="0.35">
      <c r="A39" s="40">
        <v>4</v>
      </c>
      <c r="B39" s="104"/>
      <c r="C39" s="105"/>
      <c r="D39" s="105"/>
      <c r="E39" s="105"/>
      <c r="F39" s="105"/>
      <c r="G39" s="106"/>
      <c r="H39" s="96"/>
      <c r="I39" s="75"/>
      <c r="J39" s="97"/>
      <c r="K39" s="28"/>
      <c r="L39" s="28"/>
      <c r="M39" s="28"/>
      <c r="N39" s="28"/>
      <c r="O39" s="28"/>
      <c r="P39" s="28"/>
      <c r="Q39" s="28"/>
      <c r="R39" s="28"/>
      <c r="S39" s="28"/>
      <c r="T39" s="29"/>
      <c r="U39" s="29"/>
      <c r="V39" s="29"/>
      <c r="W39" s="29"/>
      <c r="X39" s="29"/>
      <c r="Y39" s="29"/>
      <c r="Z39" s="29"/>
      <c r="AA39" s="29"/>
    </row>
    <row r="40" spans="1:27" ht="15.5" x14ac:dyDescent="0.35">
      <c r="A40" s="41">
        <v>5</v>
      </c>
      <c r="B40" s="108"/>
      <c r="C40" s="109"/>
      <c r="D40" s="109"/>
      <c r="E40" s="109"/>
      <c r="F40" s="109"/>
      <c r="G40" s="110"/>
      <c r="H40" s="96"/>
      <c r="I40" s="75"/>
      <c r="J40" s="97"/>
      <c r="K40" s="28"/>
      <c r="L40" s="28"/>
      <c r="M40" s="28"/>
      <c r="N40" s="28"/>
      <c r="O40" s="28"/>
      <c r="P40" s="28"/>
      <c r="Q40" s="28"/>
      <c r="R40" s="28"/>
      <c r="S40" s="28"/>
      <c r="T40" s="29"/>
      <c r="U40" s="29"/>
      <c r="V40" s="29"/>
      <c r="W40" s="29"/>
      <c r="X40" s="29"/>
      <c r="Y40" s="29"/>
      <c r="Z40" s="29"/>
      <c r="AA40" s="29"/>
    </row>
    <row r="41" spans="1:27" ht="15.5" x14ac:dyDescent="0.35">
      <c r="A41" s="42">
        <v>6</v>
      </c>
      <c r="B41" s="93"/>
      <c r="C41" s="94"/>
      <c r="D41" s="94"/>
      <c r="E41" s="94"/>
      <c r="F41" s="94"/>
      <c r="G41" s="95"/>
      <c r="H41" s="96"/>
      <c r="I41" s="75"/>
      <c r="J41" s="97"/>
      <c r="K41" s="28"/>
      <c r="L41" s="28"/>
      <c r="M41" s="28"/>
      <c r="N41" s="28"/>
      <c r="O41" s="28"/>
      <c r="P41" s="28"/>
      <c r="Q41" s="28"/>
      <c r="R41" s="28"/>
      <c r="S41" s="28"/>
      <c r="T41" s="29"/>
      <c r="U41" s="29"/>
      <c r="V41" s="29"/>
      <c r="W41" s="29"/>
      <c r="X41" s="29"/>
      <c r="Y41" s="29"/>
      <c r="Z41" s="29"/>
      <c r="AA41" s="29"/>
    </row>
    <row r="42" spans="1:27" ht="15.5" x14ac:dyDescent="0.35">
      <c r="A42" s="42"/>
      <c r="B42" s="93"/>
      <c r="C42" s="94"/>
      <c r="D42" s="94"/>
      <c r="E42" s="94"/>
      <c r="F42" s="94"/>
      <c r="G42" s="95"/>
      <c r="H42" s="96"/>
      <c r="I42" s="75"/>
      <c r="J42" s="97"/>
      <c r="K42" s="28"/>
      <c r="L42" s="28"/>
      <c r="M42" s="28"/>
      <c r="N42" s="28"/>
      <c r="O42" s="28"/>
      <c r="P42" s="28"/>
      <c r="Q42" s="28"/>
      <c r="R42" s="28"/>
      <c r="S42" s="28"/>
      <c r="T42" s="29"/>
      <c r="U42" s="29"/>
      <c r="V42" s="29"/>
      <c r="W42" s="29"/>
      <c r="X42" s="29"/>
      <c r="Y42" s="29"/>
      <c r="Z42" s="29"/>
      <c r="AA42" s="29"/>
    </row>
    <row r="43" spans="1:27" ht="15.5" x14ac:dyDescent="0.35">
      <c r="A43" s="42"/>
      <c r="B43" s="93"/>
      <c r="C43" s="94"/>
      <c r="D43" s="94"/>
      <c r="E43" s="94"/>
      <c r="F43" s="94"/>
      <c r="G43" s="95"/>
      <c r="H43" s="96"/>
      <c r="I43" s="75"/>
      <c r="J43" s="97"/>
      <c r="K43" s="28"/>
      <c r="L43" s="28"/>
      <c r="M43" s="28"/>
      <c r="N43" s="28"/>
      <c r="O43" s="28"/>
      <c r="P43" s="28"/>
      <c r="Q43" s="28"/>
      <c r="R43" s="28"/>
      <c r="S43" s="28"/>
      <c r="T43" s="29"/>
      <c r="U43" s="29"/>
      <c r="V43" s="29"/>
      <c r="W43" s="29"/>
      <c r="X43" s="29"/>
      <c r="Y43" s="29"/>
      <c r="Z43" s="29"/>
      <c r="AA43" s="29"/>
    </row>
    <row r="44" spans="1:27" ht="15.5" x14ac:dyDescent="0.35">
      <c r="A44" s="42"/>
      <c r="B44" s="93"/>
      <c r="C44" s="94"/>
      <c r="D44" s="94"/>
      <c r="E44" s="94"/>
      <c r="F44" s="94"/>
      <c r="G44" s="95"/>
      <c r="H44" s="96"/>
      <c r="I44" s="75"/>
      <c r="J44" s="97"/>
      <c r="K44" s="28"/>
      <c r="L44" s="28"/>
      <c r="M44" s="28"/>
      <c r="N44" s="28"/>
      <c r="O44" s="28"/>
      <c r="P44" s="28"/>
      <c r="Q44" s="28"/>
      <c r="R44" s="28"/>
      <c r="S44" s="28"/>
      <c r="T44" s="29"/>
      <c r="U44" s="29"/>
      <c r="V44" s="29"/>
      <c r="W44" s="29"/>
      <c r="X44" s="29"/>
      <c r="Y44" s="29"/>
      <c r="Z44" s="29"/>
      <c r="AA44" s="29"/>
    </row>
    <row r="45" spans="1:27" ht="15.5" x14ac:dyDescent="0.35">
      <c r="A45" s="42"/>
      <c r="B45" s="93"/>
      <c r="C45" s="94"/>
      <c r="D45" s="94"/>
      <c r="E45" s="94"/>
      <c r="F45" s="94"/>
      <c r="G45" s="95"/>
      <c r="H45" s="96"/>
      <c r="I45" s="75"/>
      <c r="J45" s="97"/>
      <c r="K45" s="28"/>
      <c r="L45" s="28"/>
      <c r="M45" s="28"/>
      <c r="N45" s="28"/>
      <c r="O45" s="28"/>
      <c r="P45" s="28"/>
      <c r="Q45" s="28"/>
      <c r="R45" s="28"/>
      <c r="S45" s="28"/>
      <c r="T45" s="29"/>
      <c r="U45" s="29"/>
      <c r="V45" s="29"/>
      <c r="W45" s="29"/>
      <c r="X45" s="29"/>
      <c r="Y45" s="29"/>
      <c r="Z45" s="29"/>
      <c r="AA45" s="29"/>
    </row>
    <row r="46" spans="1:27" ht="16" thickBot="1" x14ac:dyDescent="0.4">
      <c r="A46" s="43"/>
      <c r="B46" s="98"/>
      <c r="C46" s="99"/>
      <c r="D46" s="99"/>
      <c r="E46" s="99"/>
      <c r="F46" s="99"/>
      <c r="G46" s="100"/>
      <c r="H46" s="101"/>
      <c r="I46" s="102"/>
      <c r="J46" s="103"/>
      <c r="K46" s="28"/>
      <c r="L46" s="28"/>
      <c r="M46" s="28"/>
      <c r="N46" s="28"/>
      <c r="O46" s="28"/>
      <c r="P46" s="28"/>
      <c r="Q46" s="28"/>
      <c r="R46" s="28"/>
      <c r="S46" s="28"/>
      <c r="T46" s="29"/>
      <c r="U46" s="29"/>
      <c r="V46" s="29"/>
      <c r="W46" s="29"/>
      <c r="X46" s="29"/>
      <c r="Y46" s="29"/>
      <c r="Z46" s="29"/>
      <c r="AA46" s="29"/>
    </row>
    <row r="47" spans="1:27" ht="15.5" x14ac:dyDescent="0.35">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35">
      <c r="A48" s="88" t="s">
        <v>34</v>
      </c>
      <c r="B48" s="88"/>
      <c r="C48" s="88"/>
      <c r="D48" s="88"/>
      <c r="E48" s="88"/>
      <c r="F48" s="88"/>
      <c r="G48" s="88"/>
      <c r="H48" s="88"/>
      <c r="I48" s="88"/>
      <c r="J48" s="88"/>
      <c r="K48" s="28"/>
      <c r="L48" s="28"/>
      <c r="M48" s="28"/>
      <c r="N48" s="28"/>
      <c r="O48" s="28"/>
      <c r="P48" s="28"/>
      <c r="Q48" s="28"/>
      <c r="R48" s="28"/>
      <c r="S48" s="28"/>
      <c r="T48" s="29"/>
      <c r="U48" s="29"/>
      <c r="V48" s="29"/>
      <c r="W48" s="29"/>
      <c r="X48" s="29"/>
      <c r="Y48" s="29"/>
      <c r="Z48" s="29"/>
      <c r="AA48" s="29"/>
    </row>
    <row r="49" spans="1:27" ht="220.5" customHeight="1" x14ac:dyDescent="0.35">
      <c r="A49" s="89" t="s">
        <v>35</v>
      </c>
      <c r="B49" s="89"/>
      <c r="C49" s="89"/>
      <c r="D49" s="89"/>
      <c r="E49" s="89"/>
      <c r="F49" s="89"/>
      <c r="G49" s="89"/>
      <c r="H49" s="89"/>
      <c r="I49" s="89"/>
      <c r="J49" s="89"/>
      <c r="K49" s="28"/>
      <c r="L49" s="28"/>
      <c r="M49" s="28"/>
      <c r="N49" s="28"/>
      <c r="O49" s="28"/>
      <c r="P49" s="28"/>
      <c r="Q49" s="28"/>
      <c r="R49" s="28"/>
      <c r="S49" s="28"/>
      <c r="T49" s="29"/>
      <c r="U49" s="29"/>
      <c r="V49" s="29"/>
      <c r="W49" s="29"/>
      <c r="X49" s="29"/>
      <c r="Y49" s="29"/>
      <c r="Z49" s="29"/>
      <c r="AA49" s="29"/>
    </row>
    <row r="50" spans="1:27" ht="15.5" x14ac:dyDescent="0.35">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5" x14ac:dyDescent="0.35">
      <c r="A51" s="90" t="s">
        <v>36</v>
      </c>
      <c r="B51" s="90"/>
      <c r="C51" s="90"/>
      <c r="D51" s="90"/>
      <c r="E51" s="91"/>
      <c r="F51" s="92"/>
      <c r="G51" s="92"/>
      <c r="H51" s="92"/>
      <c r="I51" s="92"/>
      <c r="J51" s="92"/>
      <c r="K51" s="28"/>
      <c r="L51" s="28"/>
      <c r="M51" s="28"/>
      <c r="N51" s="28"/>
      <c r="O51" s="28"/>
      <c r="P51" s="28"/>
      <c r="Q51" s="28"/>
      <c r="R51" s="28"/>
      <c r="S51" s="28"/>
      <c r="T51" s="29"/>
      <c r="U51" s="29"/>
      <c r="V51" s="29"/>
      <c r="W51" s="29"/>
      <c r="X51" s="29"/>
      <c r="Y51" s="29"/>
      <c r="Z51" s="29"/>
      <c r="AA51" s="29"/>
    </row>
    <row r="52" spans="1:27" ht="15.5" x14ac:dyDescent="0.35">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5" x14ac:dyDescent="0.35">
      <c r="A53" s="90" t="s">
        <v>171</v>
      </c>
      <c r="B53" s="90"/>
      <c r="C53" s="90"/>
      <c r="D53" s="90"/>
      <c r="E53" s="91"/>
      <c r="F53" s="92"/>
      <c r="G53" s="92"/>
      <c r="H53" s="92"/>
      <c r="I53" s="92"/>
      <c r="J53" s="92"/>
      <c r="K53" s="28"/>
      <c r="L53" s="28"/>
      <c r="M53" s="28"/>
      <c r="N53" s="28"/>
      <c r="O53" s="28"/>
      <c r="P53" s="28"/>
      <c r="Q53" s="28"/>
      <c r="R53" s="28"/>
      <c r="S53" s="28"/>
      <c r="T53" s="29"/>
      <c r="U53" s="29"/>
      <c r="V53" s="29"/>
      <c r="W53" s="29"/>
      <c r="X53" s="29"/>
      <c r="Y53" s="29"/>
      <c r="Z53" s="29"/>
      <c r="AA53" s="29"/>
    </row>
    <row r="54" spans="1:27" ht="15.5" x14ac:dyDescent="0.35">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5" x14ac:dyDescent="0.35">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5" x14ac:dyDescent="0.35">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5" x14ac:dyDescent="0.35">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5" x14ac:dyDescent="0.35">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5" x14ac:dyDescent="0.35">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5" x14ac:dyDescent="0.35">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5" x14ac:dyDescent="0.35">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5" x14ac:dyDescent="0.35">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5" x14ac:dyDescent="0.35">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5" x14ac:dyDescent="0.35">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5" x14ac:dyDescent="0.35">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5" x14ac:dyDescent="0.35">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5" x14ac:dyDescent="0.35">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5" x14ac:dyDescent="0.35">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5" x14ac:dyDescent="0.35">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5" x14ac:dyDescent="0.35">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5" x14ac:dyDescent="0.35">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5" x14ac:dyDescent="0.35">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5" x14ac:dyDescent="0.35">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5" x14ac:dyDescent="0.35">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5" x14ac:dyDescent="0.35">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5" x14ac:dyDescent="0.35">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5" x14ac:dyDescent="0.35">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5" x14ac:dyDescent="0.35">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5" x14ac:dyDescent="0.35">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5" x14ac:dyDescent="0.35">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5" x14ac:dyDescent="0.35">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5" x14ac:dyDescent="0.35">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5" x14ac:dyDescent="0.35">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5" x14ac:dyDescent="0.35">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5" x14ac:dyDescent="0.35">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5" x14ac:dyDescent="0.35">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5" x14ac:dyDescent="0.35">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5" x14ac:dyDescent="0.35">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5" x14ac:dyDescent="0.35">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5" x14ac:dyDescent="0.35">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5" x14ac:dyDescent="0.35">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5" x14ac:dyDescent="0.35">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5" x14ac:dyDescent="0.35">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5" x14ac:dyDescent="0.35">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5" x14ac:dyDescent="0.35">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5" x14ac:dyDescent="0.35">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5" x14ac:dyDescent="0.35">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5" x14ac:dyDescent="0.35">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5" x14ac:dyDescent="0.35">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5" x14ac:dyDescent="0.35">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5" x14ac:dyDescent="0.35">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5" x14ac:dyDescent="0.35">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5" x14ac:dyDescent="0.35">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5" x14ac:dyDescent="0.35">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5" x14ac:dyDescent="0.35">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5" x14ac:dyDescent="0.35">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5" x14ac:dyDescent="0.35">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5" x14ac:dyDescent="0.35">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5" x14ac:dyDescent="0.35">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5" x14ac:dyDescent="0.35">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5" x14ac:dyDescent="0.35">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5" x14ac:dyDescent="0.35">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5" x14ac:dyDescent="0.35">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5" x14ac:dyDescent="0.35">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5" x14ac:dyDescent="0.35">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5" x14ac:dyDescent="0.35">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5" x14ac:dyDescent="0.35">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5" x14ac:dyDescent="0.35">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5" x14ac:dyDescent="0.35">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5" x14ac:dyDescent="0.35">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5" x14ac:dyDescent="0.35">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5" x14ac:dyDescent="0.35">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5" x14ac:dyDescent="0.35">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5" x14ac:dyDescent="0.35">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5" x14ac:dyDescent="0.35">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5" x14ac:dyDescent="0.35">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5" x14ac:dyDescent="0.35">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5" x14ac:dyDescent="0.35">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5" x14ac:dyDescent="0.35">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5" x14ac:dyDescent="0.35">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5" x14ac:dyDescent="0.35">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5" x14ac:dyDescent="0.35">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5" x14ac:dyDescent="0.35">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5" x14ac:dyDescent="0.35">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5" x14ac:dyDescent="0.35">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5" x14ac:dyDescent="0.35">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5" x14ac:dyDescent="0.35">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5" x14ac:dyDescent="0.35">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5" x14ac:dyDescent="0.35">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5" x14ac:dyDescent="0.35">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5" x14ac:dyDescent="0.35">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5" x14ac:dyDescent="0.35">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5" x14ac:dyDescent="0.35">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5" x14ac:dyDescent="0.35">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5" x14ac:dyDescent="0.35">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5" x14ac:dyDescent="0.35">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5" x14ac:dyDescent="0.35">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5" x14ac:dyDescent="0.35">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5" x14ac:dyDescent="0.35">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5" x14ac:dyDescent="0.35">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5" x14ac:dyDescent="0.35">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5" x14ac:dyDescent="0.35">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5" x14ac:dyDescent="0.35">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5" x14ac:dyDescent="0.35">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5" x14ac:dyDescent="0.35">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5" x14ac:dyDescent="0.35">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5" x14ac:dyDescent="0.35">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5" x14ac:dyDescent="0.35">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5" x14ac:dyDescent="0.35">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5" x14ac:dyDescent="0.35">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5" x14ac:dyDescent="0.35">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5" x14ac:dyDescent="0.35">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5" x14ac:dyDescent="0.35">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5" x14ac:dyDescent="0.35">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5" x14ac:dyDescent="0.35">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5" x14ac:dyDescent="0.35">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5" x14ac:dyDescent="0.35">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5" x14ac:dyDescent="0.35">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5" x14ac:dyDescent="0.35">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5" x14ac:dyDescent="0.35">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5" x14ac:dyDescent="0.35">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5" x14ac:dyDescent="0.35">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5" x14ac:dyDescent="0.35">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5" x14ac:dyDescent="0.35">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5" x14ac:dyDescent="0.35">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5" x14ac:dyDescent="0.35">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5" x14ac:dyDescent="0.35">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5" x14ac:dyDescent="0.35">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5" x14ac:dyDescent="0.35">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5" x14ac:dyDescent="0.35">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5" x14ac:dyDescent="0.35">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5" x14ac:dyDescent="0.35">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5" x14ac:dyDescent="0.35">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5" x14ac:dyDescent="0.35">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5" x14ac:dyDescent="0.35">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5" x14ac:dyDescent="0.35">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5" x14ac:dyDescent="0.35">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5" x14ac:dyDescent="0.35">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5" x14ac:dyDescent="0.35">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5" x14ac:dyDescent="0.35">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5" x14ac:dyDescent="0.35">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5" x14ac:dyDescent="0.35">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5" x14ac:dyDescent="0.35">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5" x14ac:dyDescent="0.35">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5" x14ac:dyDescent="0.35">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5" x14ac:dyDescent="0.35">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5" x14ac:dyDescent="0.35">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5" x14ac:dyDescent="0.35">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5" x14ac:dyDescent="0.35">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5" x14ac:dyDescent="0.35">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5" x14ac:dyDescent="0.35">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5" x14ac:dyDescent="0.35">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5" x14ac:dyDescent="0.35">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5" x14ac:dyDescent="0.35">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5" x14ac:dyDescent="0.35">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5" x14ac:dyDescent="0.35">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5" x14ac:dyDescent="0.35">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5" x14ac:dyDescent="0.35">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5" x14ac:dyDescent="0.35">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5" x14ac:dyDescent="0.35">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5" x14ac:dyDescent="0.35">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5" x14ac:dyDescent="0.35">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5" x14ac:dyDescent="0.35">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5" x14ac:dyDescent="0.35">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5" x14ac:dyDescent="0.35">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5" x14ac:dyDescent="0.35">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5" x14ac:dyDescent="0.35">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5" x14ac:dyDescent="0.35">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5" x14ac:dyDescent="0.35">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5" x14ac:dyDescent="0.35">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5" x14ac:dyDescent="0.35">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5" x14ac:dyDescent="0.35">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5" x14ac:dyDescent="0.35">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5" x14ac:dyDescent="0.35">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5" x14ac:dyDescent="0.35">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5" x14ac:dyDescent="0.35">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5" x14ac:dyDescent="0.35">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5" x14ac:dyDescent="0.35">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5" x14ac:dyDescent="0.35">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5" x14ac:dyDescent="0.35">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5" x14ac:dyDescent="0.35">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5" x14ac:dyDescent="0.35">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5" x14ac:dyDescent="0.35">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5" x14ac:dyDescent="0.35">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5" x14ac:dyDescent="0.35">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5" x14ac:dyDescent="0.35">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5" x14ac:dyDescent="0.35">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5" x14ac:dyDescent="0.35">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5" x14ac:dyDescent="0.35">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5" x14ac:dyDescent="0.35">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5" x14ac:dyDescent="0.35">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5" x14ac:dyDescent="0.35">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5" x14ac:dyDescent="0.35">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5" x14ac:dyDescent="0.35">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5" x14ac:dyDescent="0.35">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5" x14ac:dyDescent="0.35">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5" x14ac:dyDescent="0.35">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5" x14ac:dyDescent="0.35">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5" x14ac:dyDescent="0.35">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5" x14ac:dyDescent="0.35">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5" x14ac:dyDescent="0.35">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5" x14ac:dyDescent="0.35">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5" x14ac:dyDescent="0.35">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5" x14ac:dyDescent="0.35">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5" x14ac:dyDescent="0.35">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5" x14ac:dyDescent="0.35">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5" x14ac:dyDescent="0.35">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5" x14ac:dyDescent="0.35">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5" x14ac:dyDescent="0.35">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5" x14ac:dyDescent="0.35">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5" x14ac:dyDescent="0.35">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5" x14ac:dyDescent="0.35">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5" x14ac:dyDescent="0.35">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5" x14ac:dyDescent="0.35">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5" x14ac:dyDescent="0.35">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5" x14ac:dyDescent="0.35">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5" x14ac:dyDescent="0.35">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5" x14ac:dyDescent="0.35">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5" x14ac:dyDescent="0.35">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5" x14ac:dyDescent="0.35">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5" x14ac:dyDescent="0.35">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5" x14ac:dyDescent="0.35">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5" x14ac:dyDescent="0.35">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5" x14ac:dyDescent="0.35">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5" x14ac:dyDescent="0.35">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5" x14ac:dyDescent="0.35">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5" x14ac:dyDescent="0.35">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5" x14ac:dyDescent="0.35">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5" x14ac:dyDescent="0.35">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5" x14ac:dyDescent="0.35">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5" x14ac:dyDescent="0.35">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5" x14ac:dyDescent="0.35">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5" x14ac:dyDescent="0.35">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5" x14ac:dyDescent="0.35">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5" x14ac:dyDescent="0.35">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5" x14ac:dyDescent="0.35">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5" x14ac:dyDescent="0.35">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5" x14ac:dyDescent="0.35">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5" x14ac:dyDescent="0.35">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5" x14ac:dyDescent="0.35">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5" x14ac:dyDescent="0.35">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5" x14ac:dyDescent="0.35">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5" x14ac:dyDescent="0.35">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5" x14ac:dyDescent="0.35">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5" x14ac:dyDescent="0.35">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5" x14ac:dyDescent="0.35">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5" x14ac:dyDescent="0.35">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5" x14ac:dyDescent="0.35">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5" x14ac:dyDescent="0.35">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5" x14ac:dyDescent="0.35">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9"/>
  <sheetViews>
    <sheetView zoomScale="141" zoomScaleNormal="85" workbookViewId="0">
      <selection activeCell="B40" sqref="B40:O69"/>
    </sheetView>
  </sheetViews>
  <sheetFormatPr defaultColWidth="9.1796875" defaultRowHeight="15.5" x14ac:dyDescent="0.35"/>
  <cols>
    <col min="1" max="1" width="3.26953125" style="1" customWidth="1"/>
    <col min="2" max="16384" width="9.1796875" style="1"/>
  </cols>
  <sheetData>
    <row r="1" spans="1:15" x14ac:dyDescent="0.35">
      <c r="A1" s="129" t="s">
        <v>37</v>
      </c>
      <c r="B1" s="129"/>
      <c r="C1" s="129"/>
      <c r="D1" s="129"/>
      <c r="E1" s="129"/>
      <c r="F1" s="129"/>
      <c r="G1" s="129"/>
      <c r="H1" s="129"/>
      <c r="I1" s="129"/>
      <c r="J1" s="129"/>
      <c r="K1" s="129"/>
      <c r="L1" s="129"/>
      <c r="M1" s="129"/>
      <c r="N1" s="129"/>
      <c r="O1" s="48"/>
    </row>
    <row r="2" spans="1:15" ht="15.75" customHeight="1" x14ac:dyDescent="0.35">
      <c r="A2" s="2" t="s">
        <v>38</v>
      </c>
      <c r="B2" s="130" t="s">
        <v>166</v>
      </c>
      <c r="C2" s="130"/>
      <c r="D2" s="130"/>
      <c r="E2" s="130"/>
      <c r="F2" s="130"/>
      <c r="G2" s="130"/>
      <c r="H2" s="130"/>
      <c r="I2" s="130"/>
      <c r="J2" s="130"/>
      <c r="K2" s="130"/>
      <c r="L2" s="130"/>
      <c r="M2" s="130"/>
      <c r="N2" s="130"/>
      <c r="O2" s="130"/>
    </row>
    <row r="3" spans="1:15" x14ac:dyDescent="0.35">
      <c r="A3" s="2"/>
      <c r="B3" s="130"/>
      <c r="C3" s="130"/>
      <c r="D3" s="130"/>
      <c r="E3" s="130"/>
      <c r="F3" s="130"/>
      <c r="G3" s="130"/>
      <c r="H3" s="130"/>
      <c r="I3" s="130"/>
      <c r="J3" s="130"/>
      <c r="K3" s="130"/>
      <c r="L3" s="130"/>
      <c r="M3" s="130"/>
      <c r="N3" s="130"/>
      <c r="O3" s="130"/>
    </row>
    <row r="4" spans="1:15" x14ac:dyDescent="0.35">
      <c r="A4" s="2"/>
      <c r="B4" s="130"/>
      <c r="C4" s="130"/>
      <c r="D4" s="130"/>
      <c r="E4" s="130"/>
      <c r="F4" s="130"/>
      <c r="G4" s="130"/>
      <c r="H4" s="130"/>
      <c r="I4" s="130"/>
      <c r="J4" s="130"/>
      <c r="K4" s="130"/>
      <c r="L4" s="130"/>
      <c r="M4" s="130"/>
      <c r="N4" s="130"/>
      <c r="O4" s="130"/>
    </row>
    <row r="5" spans="1:15" x14ac:dyDescent="0.35">
      <c r="A5" s="2"/>
      <c r="B5" s="130"/>
      <c r="C5" s="130"/>
      <c r="D5" s="130"/>
      <c r="E5" s="130"/>
      <c r="F5" s="130"/>
      <c r="G5" s="130"/>
      <c r="H5" s="130"/>
      <c r="I5" s="130"/>
      <c r="J5" s="130"/>
      <c r="K5" s="130"/>
      <c r="L5" s="130"/>
      <c r="M5" s="130"/>
      <c r="N5" s="130"/>
      <c r="O5" s="130"/>
    </row>
    <row r="6" spans="1:15" x14ac:dyDescent="0.35">
      <c r="A6" s="2"/>
      <c r="B6" s="130"/>
      <c r="C6" s="130"/>
      <c r="D6" s="130"/>
      <c r="E6" s="130"/>
      <c r="F6" s="130"/>
      <c r="G6" s="130"/>
      <c r="H6" s="130"/>
      <c r="I6" s="130"/>
      <c r="J6" s="130"/>
      <c r="K6" s="130"/>
      <c r="L6" s="130"/>
      <c r="M6" s="130"/>
      <c r="N6" s="130"/>
      <c r="O6" s="130"/>
    </row>
    <row r="7" spans="1:15" x14ac:dyDescent="0.35">
      <c r="A7" s="2"/>
      <c r="B7" s="130"/>
      <c r="C7" s="130"/>
      <c r="D7" s="130"/>
      <c r="E7" s="130"/>
      <c r="F7" s="130"/>
      <c r="G7" s="130"/>
      <c r="H7" s="130"/>
      <c r="I7" s="130"/>
      <c r="J7" s="130"/>
      <c r="K7" s="130"/>
      <c r="L7" s="130"/>
      <c r="M7" s="130"/>
      <c r="N7" s="130"/>
      <c r="O7" s="130"/>
    </row>
    <row r="8" spans="1:15" x14ac:dyDescent="0.35">
      <c r="A8" s="2"/>
      <c r="B8" s="130"/>
      <c r="C8" s="130"/>
      <c r="D8" s="130"/>
      <c r="E8" s="130"/>
      <c r="F8" s="130"/>
      <c r="G8" s="130"/>
      <c r="H8" s="130"/>
      <c r="I8" s="130"/>
      <c r="J8" s="130"/>
      <c r="K8" s="130"/>
      <c r="L8" s="130"/>
      <c r="M8" s="130"/>
      <c r="N8" s="130"/>
      <c r="O8" s="130"/>
    </row>
    <row r="9" spans="1:15" ht="33" customHeight="1" x14ac:dyDescent="0.35">
      <c r="A9" s="2"/>
      <c r="B9" s="130"/>
      <c r="C9" s="130"/>
      <c r="D9" s="130"/>
      <c r="E9" s="130"/>
      <c r="F9" s="130"/>
      <c r="G9" s="130"/>
      <c r="H9" s="130"/>
      <c r="I9" s="130"/>
      <c r="J9" s="130"/>
      <c r="K9" s="130"/>
      <c r="L9" s="130"/>
      <c r="M9" s="130"/>
      <c r="N9" s="130"/>
      <c r="O9" s="130"/>
    </row>
    <row r="10" spans="1:15" ht="15.75" customHeight="1" x14ac:dyDescent="0.35">
      <c r="A10" s="131" t="s">
        <v>39</v>
      </c>
      <c r="B10" s="130" t="s">
        <v>40</v>
      </c>
      <c r="C10" s="130"/>
      <c r="D10" s="130"/>
      <c r="E10" s="130"/>
      <c r="F10" s="130"/>
      <c r="G10" s="130"/>
      <c r="H10" s="130"/>
      <c r="I10" s="130"/>
      <c r="J10" s="130"/>
      <c r="K10" s="130"/>
      <c r="L10" s="130"/>
      <c r="M10" s="130"/>
      <c r="N10" s="130"/>
      <c r="O10" s="130"/>
    </row>
    <row r="11" spans="1:15" x14ac:dyDescent="0.35">
      <c r="A11" s="131"/>
      <c r="B11" s="130"/>
      <c r="C11" s="130"/>
      <c r="D11" s="130"/>
      <c r="E11" s="130"/>
      <c r="F11" s="130"/>
      <c r="G11" s="130"/>
      <c r="H11" s="130"/>
      <c r="I11" s="130"/>
      <c r="J11" s="130"/>
      <c r="K11" s="130"/>
      <c r="L11" s="130"/>
      <c r="M11" s="130"/>
      <c r="N11" s="130"/>
      <c r="O11" s="130"/>
    </row>
    <row r="12" spans="1:15" x14ac:dyDescent="0.35">
      <c r="A12" s="131"/>
      <c r="B12" s="130"/>
      <c r="C12" s="130"/>
      <c r="D12" s="130"/>
      <c r="E12" s="130"/>
      <c r="F12" s="130"/>
      <c r="G12" s="130"/>
      <c r="H12" s="130"/>
      <c r="I12" s="130"/>
      <c r="J12" s="130"/>
      <c r="K12" s="130"/>
      <c r="L12" s="130"/>
      <c r="M12" s="130"/>
      <c r="N12" s="130"/>
      <c r="O12" s="130"/>
    </row>
    <row r="13" spans="1:15" ht="15.75" customHeight="1" x14ac:dyDescent="0.35">
      <c r="A13" s="131" t="s">
        <v>41</v>
      </c>
      <c r="B13" s="130" t="s">
        <v>42</v>
      </c>
      <c r="C13" s="130"/>
      <c r="D13" s="130"/>
      <c r="E13" s="130"/>
      <c r="F13" s="130"/>
      <c r="G13" s="130"/>
      <c r="H13" s="130"/>
      <c r="I13" s="130"/>
      <c r="J13" s="130"/>
      <c r="K13" s="130"/>
      <c r="L13" s="130"/>
      <c r="M13" s="130"/>
      <c r="N13" s="130"/>
      <c r="O13" s="130"/>
    </row>
    <row r="14" spans="1:15" x14ac:dyDescent="0.35">
      <c r="A14" s="131"/>
      <c r="B14" s="130"/>
      <c r="C14" s="130"/>
      <c r="D14" s="130"/>
      <c r="E14" s="130"/>
      <c r="F14" s="130"/>
      <c r="G14" s="130"/>
      <c r="H14" s="130"/>
      <c r="I14" s="130"/>
      <c r="J14" s="130"/>
      <c r="K14" s="130"/>
      <c r="L14" s="130"/>
      <c r="M14" s="130"/>
      <c r="N14" s="130"/>
      <c r="O14" s="130"/>
    </row>
    <row r="15" spans="1:15" x14ac:dyDescent="0.35">
      <c r="A15" s="131"/>
      <c r="B15" s="130"/>
      <c r="C15" s="130"/>
      <c r="D15" s="130"/>
      <c r="E15" s="130"/>
      <c r="F15" s="130"/>
      <c r="G15" s="130"/>
      <c r="H15" s="130"/>
      <c r="I15" s="130"/>
      <c r="J15" s="130"/>
      <c r="K15" s="130"/>
      <c r="L15" s="130"/>
      <c r="M15" s="130"/>
      <c r="N15" s="130"/>
      <c r="O15" s="130"/>
    </row>
    <row r="16" spans="1:15" ht="15.75" customHeight="1" x14ac:dyDescent="0.35">
      <c r="A16" s="131" t="s">
        <v>43</v>
      </c>
      <c r="B16" s="130" t="s">
        <v>168</v>
      </c>
      <c r="C16" s="130"/>
      <c r="D16" s="130"/>
      <c r="E16" s="130"/>
      <c r="F16" s="130"/>
      <c r="G16" s="130"/>
      <c r="H16" s="130"/>
      <c r="I16" s="130"/>
      <c r="J16" s="130"/>
      <c r="K16" s="130"/>
      <c r="L16" s="130"/>
      <c r="M16" s="130"/>
      <c r="N16" s="130"/>
      <c r="O16" s="130"/>
    </row>
    <row r="17" spans="1:15" x14ac:dyDescent="0.35">
      <c r="A17" s="131"/>
      <c r="B17" s="130"/>
      <c r="C17" s="130"/>
      <c r="D17" s="130"/>
      <c r="E17" s="130"/>
      <c r="F17" s="130"/>
      <c r="G17" s="130"/>
      <c r="H17" s="130"/>
      <c r="I17" s="130"/>
      <c r="J17" s="130"/>
      <c r="K17" s="130"/>
      <c r="L17" s="130"/>
      <c r="M17" s="130"/>
      <c r="N17" s="130"/>
      <c r="O17" s="130"/>
    </row>
    <row r="18" spans="1:15" x14ac:dyDescent="0.35">
      <c r="A18" s="131"/>
      <c r="B18" s="130"/>
      <c r="C18" s="130"/>
      <c r="D18" s="130"/>
      <c r="E18" s="130"/>
      <c r="F18" s="130"/>
      <c r="G18" s="130"/>
      <c r="H18" s="130"/>
      <c r="I18" s="130"/>
      <c r="J18" s="130"/>
      <c r="K18" s="130"/>
      <c r="L18" s="130"/>
      <c r="M18" s="130"/>
      <c r="N18" s="130"/>
      <c r="O18" s="130"/>
    </row>
    <row r="19" spans="1:15" x14ac:dyDescent="0.35">
      <c r="A19" s="131"/>
      <c r="B19" s="130"/>
      <c r="C19" s="130"/>
      <c r="D19" s="130"/>
      <c r="E19" s="130"/>
      <c r="F19" s="130"/>
      <c r="G19" s="130"/>
      <c r="H19" s="130"/>
      <c r="I19" s="130"/>
      <c r="J19" s="130"/>
      <c r="K19" s="130"/>
      <c r="L19" s="130"/>
      <c r="M19" s="130"/>
      <c r="N19" s="130"/>
      <c r="O19" s="130"/>
    </row>
    <row r="20" spans="1:15" x14ac:dyDescent="0.35">
      <c r="A20" s="131"/>
      <c r="B20" s="130"/>
      <c r="C20" s="130"/>
      <c r="D20" s="130"/>
      <c r="E20" s="130"/>
      <c r="F20" s="130"/>
      <c r="G20" s="130"/>
      <c r="H20" s="130"/>
      <c r="I20" s="130"/>
      <c r="J20" s="130"/>
      <c r="K20" s="130"/>
      <c r="L20" s="130"/>
      <c r="M20" s="130"/>
      <c r="N20" s="130"/>
      <c r="O20" s="130"/>
    </row>
    <row r="21" spans="1:15" ht="15.75" customHeight="1" x14ac:dyDescent="0.35">
      <c r="A21" s="131" t="s">
        <v>44</v>
      </c>
      <c r="B21" s="130" t="s">
        <v>45</v>
      </c>
      <c r="C21" s="130"/>
      <c r="D21" s="130"/>
      <c r="E21" s="130"/>
      <c r="F21" s="130"/>
      <c r="G21" s="130"/>
      <c r="H21" s="130"/>
      <c r="I21" s="130"/>
      <c r="J21" s="130"/>
      <c r="K21" s="130"/>
      <c r="L21" s="130"/>
      <c r="M21" s="130"/>
      <c r="N21" s="130"/>
      <c r="O21" s="130"/>
    </row>
    <row r="22" spans="1:15" x14ac:dyDescent="0.35">
      <c r="A22" s="131"/>
      <c r="B22" s="130"/>
      <c r="C22" s="130"/>
      <c r="D22" s="130"/>
      <c r="E22" s="130"/>
      <c r="F22" s="130"/>
      <c r="G22" s="130"/>
      <c r="H22" s="130"/>
      <c r="I22" s="130"/>
      <c r="J22" s="130"/>
      <c r="K22" s="130"/>
      <c r="L22" s="130"/>
      <c r="M22" s="130"/>
      <c r="N22" s="130"/>
      <c r="O22" s="130"/>
    </row>
    <row r="23" spans="1:15" x14ac:dyDescent="0.35">
      <c r="A23" s="131"/>
      <c r="B23" s="130"/>
      <c r="C23" s="130"/>
      <c r="D23" s="130"/>
      <c r="E23" s="130"/>
      <c r="F23" s="130"/>
      <c r="G23" s="130"/>
      <c r="H23" s="130"/>
      <c r="I23" s="130"/>
      <c r="J23" s="130"/>
      <c r="K23" s="130"/>
      <c r="L23" s="130"/>
      <c r="M23" s="130"/>
      <c r="N23" s="130"/>
      <c r="O23" s="130"/>
    </row>
    <row r="24" spans="1:15" ht="15.75" customHeight="1" x14ac:dyDescent="0.35">
      <c r="A24" s="3" t="s">
        <v>46</v>
      </c>
      <c r="B24" s="130" t="s">
        <v>47</v>
      </c>
      <c r="C24" s="130"/>
      <c r="D24" s="130"/>
      <c r="E24" s="130"/>
      <c r="F24" s="130"/>
      <c r="G24" s="130"/>
      <c r="H24" s="130"/>
      <c r="I24" s="130"/>
      <c r="J24" s="130"/>
      <c r="K24" s="130"/>
      <c r="L24" s="130"/>
      <c r="M24" s="130"/>
      <c r="N24" s="130"/>
      <c r="O24" s="130"/>
    </row>
    <row r="25" spans="1:15" x14ac:dyDescent="0.35">
      <c r="A25" s="3"/>
      <c r="B25" s="132" t="s">
        <v>167</v>
      </c>
      <c r="C25" s="132"/>
      <c r="D25" s="132"/>
      <c r="E25" s="132"/>
      <c r="F25" s="132"/>
      <c r="G25" s="132"/>
      <c r="H25" s="132"/>
      <c r="I25" s="132"/>
      <c r="J25" s="132"/>
      <c r="K25" s="132"/>
      <c r="L25" s="132"/>
      <c r="M25" s="132"/>
      <c r="N25" s="132"/>
      <c r="O25" s="132"/>
    </row>
    <row r="26" spans="1:15" ht="15.75" customHeight="1" x14ac:dyDescent="0.35">
      <c r="A26" s="3"/>
      <c r="B26" s="130" t="s">
        <v>48</v>
      </c>
      <c r="C26" s="130"/>
      <c r="D26" s="130"/>
      <c r="E26" s="130"/>
      <c r="F26" s="130"/>
      <c r="G26" s="130"/>
      <c r="H26" s="130"/>
      <c r="I26" s="130"/>
      <c r="J26" s="130"/>
      <c r="K26" s="130"/>
      <c r="L26" s="130"/>
      <c r="M26" s="130"/>
      <c r="N26" s="130"/>
      <c r="O26" s="130"/>
    </row>
    <row r="27" spans="1:15" x14ac:dyDescent="0.35">
      <c r="A27" s="3"/>
      <c r="B27" s="130"/>
      <c r="C27" s="130"/>
      <c r="D27" s="130"/>
      <c r="E27" s="130"/>
      <c r="F27" s="130"/>
      <c r="G27" s="130"/>
      <c r="H27" s="130"/>
      <c r="I27" s="130"/>
      <c r="J27" s="130"/>
      <c r="K27" s="130"/>
      <c r="L27" s="130"/>
      <c r="M27" s="130"/>
      <c r="N27" s="130"/>
      <c r="O27" s="130"/>
    </row>
    <row r="28" spans="1:15" x14ac:dyDescent="0.35">
      <c r="A28" s="3"/>
      <c r="B28" s="130"/>
      <c r="C28" s="130"/>
      <c r="D28" s="130"/>
      <c r="E28" s="130"/>
      <c r="F28" s="130"/>
      <c r="G28" s="130"/>
      <c r="H28" s="130"/>
      <c r="I28" s="130"/>
      <c r="J28" s="130"/>
      <c r="K28" s="130"/>
      <c r="L28" s="130"/>
      <c r="M28" s="130"/>
      <c r="N28" s="130"/>
      <c r="O28" s="130"/>
    </row>
    <row r="29" spans="1:15" ht="15.75" customHeight="1" x14ac:dyDescent="0.35">
      <c r="A29" s="3" t="s">
        <v>49</v>
      </c>
      <c r="B29" s="130" t="s">
        <v>50</v>
      </c>
      <c r="C29" s="130"/>
      <c r="D29" s="130"/>
      <c r="E29" s="130"/>
      <c r="F29" s="130"/>
      <c r="G29" s="130"/>
      <c r="H29" s="130"/>
      <c r="I29" s="130"/>
      <c r="J29" s="130"/>
      <c r="K29" s="130"/>
      <c r="L29" s="130"/>
      <c r="M29" s="130"/>
      <c r="N29" s="130"/>
      <c r="O29" s="130"/>
    </row>
    <row r="30" spans="1:15" ht="15.75" customHeight="1" x14ac:dyDescent="0.35">
      <c r="A30" s="3"/>
      <c r="B30" s="130" t="s">
        <v>51</v>
      </c>
      <c r="C30" s="130"/>
      <c r="D30" s="130"/>
      <c r="E30" s="130"/>
      <c r="F30" s="130"/>
      <c r="G30" s="130"/>
      <c r="H30" s="130"/>
      <c r="I30" s="130"/>
      <c r="J30" s="130"/>
      <c r="K30" s="130"/>
      <c r="L30" s="130"/>
      <c r="M30" s="130"/>
      <c r="N30" s="130"/>
      <c r="O30" s="130"/>
    </row>
    <row r="31" spans="1:15" ht="15.75" customHeight="1" x14ac:dyDescent="0.35">
      <c r="A31" s="3"/>
      <c r="B31" s="130" t="s">
        <v>52</v>
      </c>
      <c r="C31" s="130"/>
      <c r="D31" s="130"/>
      <c r="E31" s="130"/>
      <c r="F31" s="130"/>
      <c r="G31" s="130"/>
      <c r="H31" s="130"/>
      <c r="I31" s="130"/>
      <c r="J31" s="130"/>
      <c r="K31" s="130"/>
      <c r="L31" s="130"/>
      <c r="M31" s="130"/>
      <c r="N31" s="130"/>
      <c r="O31" s="130"/>
    </row>
    <row r="32" spans="1:15" ht="15.75" customHeight="1" x14ac:dyDescent="0.35">
      <c r="A32" s="3"/>
      <c r="B32" s="130" t="s">
        <v>53</v>
      </c>
      <c r="C32" s="130"/>
      <c r="D32" s="130"/>
      <c r="E32" s="130"/>
      <c r="F32" s="130"/>
      <c r="G32" s="130"/>
      <c r="H32" s="130"/>
      <c r="I32" s="130"/>
      <c r="J32" s="130"/>
      <c r="K32" s="130"/>
      <c r="L32" s="130"/>
      <c r="M32" s="130"/>
      <c r="N32" s="130"/>
      <c r="O32" s="130"/>
    </row>
    <row r="33" spans="1:15" x14ac:dyDescent="0.35">
      <c r="A33" s="3"/>
      <c r="B33" s="130"/>
      <c r="C33" s="130"/>
      <c r="D33" s="130"/>
      <c r="E33" s="130"/>
      <c r="F33" s="130"/>
      <c r="G33" s="130"/>
      <c r="H33" s="130"/>
      <c r="I33" s="130"/>
      <c r="J33" s="130"/>
      <c r="K33" s="130"/>
      <c r="L33" s="130"/>
      <c r="M33" s="130"/>
      <c r="N33" s="130"/>
      <c r="O33" s="130"/>
    </row>
    <row r="34" spans="1:15" x14ac:dyDescent="0.35">
      <c r="A34" s="3"/>
      <c r="B34" s="130"/>
      <c r="C34" s="130"/>
      <c r="D34" s="130"/>
      <c r="E34" s="130"/>
      <c r="F34" s="130"/>
      <c r="G34" s="130"/>
      <c r="H34" s="130"/>
      <c r="I34" s="130"/>
      <c r="J34" s="130"/>
      <c r="K34" s="130"/>
      <c r="L34" s="130"/>
      <c r="M34" s="130"/>
      <c r="N34" s="130"/>
      <c r="O34" s="130"/>
    </row>
    <row r="35" spans="1:15" ht="15.75" customHeight="1" x14ac:dyDescent="0.35">
      <c r="A35" s="3"/>
      <c r="B35" s="130" t="s">
        <v>54</v>
      </c>
      <c r="C35" s="130"/>
      <c r="D35" s="130"/>
      <c r="E35" s="130"/>
      <c r="F35" s="130"/>
      <c r="G35" s="130"/>
      <c r="H35" s="130"/>
      <c r="I35" s="130"/>
      <c r="J35" s="130"/>
      <c r="K35" s="130"/>
      <c r="L35" s="130"/>
      <c r="M35" s="130"/>
      <c r="N35" s="130"/>
      <c r="O35" s="130"/>
    </row>
    <row r="36" spans="1:15" x14ac:dyDescent="0.35">
      <c r="A36" s="3"/>
      <c r="B36" s="130"/>
      <c r="C36" s="130"/>
      <c r="D36" s="130"/>
      <c r="E36" s="130"/>
      <c r="F36" s="130"/>
      <c r="G36" s="130"/>
      <c r="H36" s="130"/>
      <c r="I36" s="130"/>
      <c r="J36" s="130"/>
      <c r="K36" s="130"/>
      <c r="L36" s="130"/>
      <c r="M36" s="130"/>
      <c r="N36" s="130"/>
      <c r="O36" s="130"/>
    </row>
    <row r="37" spans="1:15" x14ac:dyDescent="0.35">
      <c r="A37" s="3" t="s">
        <v>55</v>
      </c>
      <c r="B37" s="132" t="s">
        <v>56</v>
      </c>
      <c r="C37" s="132"/>
      <c r="D37" s="132"/>
      <c r="E37" s="132"/>
      <c r="F37" s="132"/>
      <c r="G37" s="132"/>
      <c r="H37" s="132"/>
      <c r="I37" s="132"/>
      <c r="J37" s="132"/>
      <c r="K37" s="132"/>
      <c r="L37" s="132"/>
      <c r="M37" s="132"/>
      <c r="N37" s="132"/>
      <c r="O37" s="132"/>
    </row>
    <row r="38" spans="1:15" x14ac:dyDescent="0.35">
      <c r="A38" s="3"/>
      <c r="B38" s="130" t="s">
        <v>57</v>
      </c>
      <c r="C38" s="130"/>
      <c r="D38" s="130"/>
      <c r="E38" s="130"/>
      <c r="F38" s="130"/>
      <c r="G38" s="130"/>
      <c r="H38" s="130"/>
      <c r="I38" s="130"/>
      <c r="J38" s="130"/>
      <c r="K38" s="130"/>
      <c r="L38" s="130"/>
      <c r="M38" s="130"/>
      <c r="N38" s="130"/>
      <c r="O38" s="130"/>
    </row>
    <row r="39" spans="1:15" x14ac:dyDescent="0.35">
      <c r="A39" s="3"/>
      <c r="B39" s="130"/>
      <c r="C39" s="130"/>
      <c r="D39" s="130"/>
      <c r="E39" s="130"/>
      <c r="F39" s="130"/>
      <c r="G39" s="130"/>
      <c r="H39" s="130"/>
      <c r="I39" s="130"/>
      <c r="J39" s="130"/>
      <c r="K39" s="130"/>
      <c r="L39" s="130"/>
      <c r="M39" s="130"/>
      <c r="N39" s="130"/>
      <c r="O39" s="130"/>
    </row>
    <row r="40" spans="1:15" x14ac:dyDescent="0.35">
      <c r="A40" s="1" t="s">
        <v>169</v>
      </c>
      <c r="B40" s="127" t="s">
        <v>170</v>
      </c>
      <c r="C40" s="128"/>
      <c r="D40" s="128"/>
      <c r="E40" s="128"/>
      <c r="F40" s="128"/>
      <c r="G40" s="128"/>
      <c r="H40" s="128"/>
      <c r="I40" s="128"/>
      <c r="J40" s="128"/>
      <c r="K40" s="128"/>
      <c r="L40" s="128"/>
      <c r="M40" s="128"/>
      <c r="N40" s="128"/>
      <c r="O40" s="128"/>
    </row>
    <row r="41" spans="1:15" x14ac:dyDescent="0.35">
      <c r="B41" s="128"/>
      <c r="C41" s="128"/>
      <c r="D41" s="128"/>
      <c r="E41" s="128"/>
      <c r="F41" s="128"/>
      <c r="G41" s="128"/>
      <c r="H41" s="128"/>
      <c r="I41" s="128"/>
      <c r="J41" s="128"/>
      <c r="K41" s="128"/>
      <c r="L41" s="128"/>
      <c r="M41" s="128"/>
      <c r="N41" s="128"/>
      <c r="O41" s="128"/>
    </row>
    <row r="42" spans="1:15" x14ac:dyDescent="0.35">
      <c r="B42" s="128"/>
      <c r="C42" s="128"/>
      <c r="D42" s="128"/>
      <c r="E42" s="128"/>
      <c r="F42" s="128"/>
      <c r="G42" s="128"/>
      <c r="H42" s="128"/>
      <c r="I42" s="128"/>
      <c r="J42" s="128"/>
      <c r="K42" s="128"/>
      <c r="L42" s="128"/>
      <c r="M42" s="128"/>
      <c r="N42" s="128"/>
      <c r="O42" s="128"/>
    </row>
    <row r="43" spans="1:15" x14ac:dyDescent="0.35">
      <c r="B43" s="128"/>
      <c r="C43" s="128"/>
      <c r="D43" s="128"/>
      <c r="E43" s="128"/>
      <c r="F43" s="128"/>
      <c r="G43" s="128"/>
      <c r="H43" s="128"/>
      <c r="I43" s="128"/>
      <c r="J43" s="128"/>
      <c r="K43" s="128"/>
      <c r="L43" s="128"/>
      <c r="M43" s="128"/>
      <c r="N43" s="128"/>
      <c r="O43" s="128"/>
    </row>
    <row r="44" spans="1:15" x14ac:dyDescent="0.35">
      <c r="B44" s="128"/>
      <c r="C44" s="128"/>
      <c r="D44" s="128"/>
      <c r="E44" s="128"/>
      <c r="F44" s="128"/>
      <c r="G44" s="128"/>
      <c r="H44" s="128"/>
      <c r="I44" s="128"/>
      <c r="J44" s="128"/>
      <c r="K44" s="128"/>
      <c r="L44" s="128"/>
      <c r="M44" s="128"/>
      <c r="N44" s="128"/>
      <c r="O44" s="128"/>
    </row>
    <row r="45" spans="1:15" x14ac:dyDescent="0.35">
      <c r="B45" s="128"/>
      <c r="C45" s="128"/>
      <c r="D45" s="128"/>
      <c r="E45" s="128"/>
      <c r="F45" s="128"/>
      <c r="G45" s="128"/>
      <c r="H45" s="128"/>
      <c r="I45" s="128"/>
      <c r="J45" s="128"/>
      <c r="K45" s="128"/>
      <c r="L45" s="128"/>
      <c r="M45" s="128"/>
      <c r="N45" s="128"/>
      <c r="O45" s="128"/>
    </row>
    <row r="46" spans="1:15" x14ac:dyDescent="0.35">
      <c r="B46" s="128"/>
      <c r="C46" s="128"/>
      <c r="D46" s="128"/>
      <c r="E46" s="128"/>
      <c r="F46" s="128"/>
      <c r="G46" s="128"/>
      <c r="H46" s="128"/>
      <c r="I46" s="128"/>
      <c r="J46" s="128"/>
      <c r="K46" s="128"/>
      <c r="L46" s="128"/>
      <c r="M46" s="128"/>
      <c r="N46" s="128"/>
      <c r="O46" s="128"/>
    </row>
    <row r="47" spans="1:15" x14ac:dyDescent="0.35">
      <c r="B47" s="128"/>
      <c r="C47" s="128"/>
      <c r="D47" s="128"/>
      <c r="E47" s="128"/>
      <c r="F47" s="128"/>
      <c r="G47" s="128"/>
      <c r="H47" s="128"/>
      <c r="I47" s="128"/>
      <c r="J47" s="128"/>
      <c r="K47" s="128"/>
      <c r="L47" s="128"/>
      <c r="M47" s="128"/>
      <c r="N47" s="128"/>
      <c r="O47" s="128"/>
    </row>
    <row r="48" spans="1:15" x14ac:dyDescent="0.35">
      <c r="B48" s="128"/>
      <c r="C48" s="128"/>
      <c r="D48" s="128"/>
      <c r="E48" s="128"/>
      <c r="F48" s="128"/>
      <c r="G48" s="128"/>
      <c r="H48" s="128"/>
      <c r="I48" s="128"/>
      <c r="J48" s="128"/>
      <c r="K48" s="128"/>
      <c r="L48" s="128"/>
      <c r="M48" s="128"/>
      <c r="N48" s="128"/>
      <c r="O48" s="128"/>
    </row>
    <row r="49" spans="2:15" x14ac:dyDescent="0.35">
      <c r="B49" s="128"/>
      <c r="C49" s="128"/>
      <c r="D49" s="128"/>
      <c r="E49" s="128"/>
      <c r="F49" s="128"/>
      <c r="G49" s="128"/>
      <c r="H49" s="128"/>
      <c r="I49" s="128"/>
      <c r="J49" s="128"/>
      <c r="K49" s="128"/>
      <c r="L49" s="128"/>
      <c r="M49" s="128"/>
      <c r="N49" s="128"/>
      <c r="O49" s="128"/>
    </row>
    <row r="50" spans="2:15" x14ac:dyDescent="0.35">
      <c r="B50" s="128"/>
      <c r="C50" s="128"/>
      <c r="D50" s="128"/>
      <c r="E50" s="128"/>
      <c r="F50" s="128"/>
      <c r="G50" s="128"/>
      <c r="H50" s="128"/>
      <c r="I50" s="128"/>
      <c r="J50" s="128"/>
      <c r="K50" s="128"/>
      <c r="L50" s="128"/>
      <c r="M50" s="128"/>
      <c r="N50" s="128"/>
      <c r="O50" s="128"/>
    </row>
    <row r="51" spans="2:15" x14ac:dyDescent="0.35">
      <c r="B51" s="128"/>
      <c r="C51" s="128"/>
      <c r="D51" s="128"/>
      <c r="E51" s="128"/>
      <c r="F51" s="128"/>
      <c r="G51" s="128"/>
      <c r="H51" s="128"/>
      <c r="I51" s="128"/>
      <c r="J51" s="128"/>
      <c r="K51" s="128"/>
      <c r="L51" s="128"/>
      <c r="M51" s="128"/>
      <c r="N51" s="128"/>
      <c r="O51" s="128"/>
    </row>
    <row r="52" spans="2:15" x14ac:dyDescent="0.35">
      <c r="B52" s="128"/>
      <c r="C52" s="128"/>
      <c r="D52" s="128"/>
      <c r="E52" s="128"/>
      <c r="F52" s="128"/>
      <c r="G52" s="128"/>
      <c r="H52" s="128"/>
      <c r="I52" s="128"/>
      <c r="J52" s="128"/>
      <c r="K52" s="128"/>
      <c r="L52" s="128"/>
      <c r="M52" s="128"/>
      <c r="N52" s="128"/>
      <c r="O52" s="128"/>
    </row>
    <row r="53" spans="2:15" x14ac:dyDescent="0.35">
      <c r="B53" s="128"/>
      <c r="C53" s="128"/>
      <c r="D53" s="128"/>
      <c r="E53" s="128"/>
      <c r="F53" s="128"/>
      <c r="G53" s="128"/>
      <c r="H53" s="128"/>
      <c r="I53" s="128"/>
      <c r="J53" s="128"/>
      <c r="K53" s="128"/>
      <c r="L53" s="128"/>
      <c r="M53" s="128"/>
      <c r="N53" s="128"/>
      <c r="O53" s="128"/>
    </row>
    <row r="54" spans="2:15" x14ac:dyDescent="0.35">
      <c r="B54" s="128"/>
      <c r="C54" s="128"/>
      <c r="D54" s="128"/>
      <c r="E54" s="128"/>
      <c r="F54" s="128"/>
      <c r="G54" s="128"/>
      <c r="H54" s="128"/>
      <c r="I54" s="128"/>
      <c r="J54" s="128"/>
      <c r="K54" s="128"/>
      <c r="L54" s="128"/>
      <c r="M54" s="128"/>
      <c r="N54" s="128"/>
      <c r="O54" s="128"/>
    </row>
    <row r="55" spans="2:15" x14ac:dyDescent="0.35">
      <c r="B55" s="128"/>
      <c r="C55" s="128"/>
      <c r="D55" s="128"/>
      <c r="E55" s="128"/>
      <c r="F55" s="128"/>
      <c r="G55" s="128"/>
      <c r="H55" s="128"/>
      <c r="I55" s="128"/>
      <c r="J55" s="128"/>
      <c r="K55" s="128"/>
      <c r="L55" s="128"/>
      <c r="M55" s="128"/>
      <c r="N55" s="128"/>
      <c r="O55" s="128"/>
    </row>
    <row r="56" spans="2:15" x14ac:dyDescent="0.35">
      <c r="B56" s="128"/>
      <c r="C56" s="128"/>
      <c r="D56" s="128"/>
      <c r="E56" s="128"/>
      <c r="F56" s="128"/>
      <c r="G56" s="128"/>
      <c r="H56" s="128"/>
      <c r="I56" s="128"/>
      <c r="J56" s="128"/>
      <c r="K56" s="128"/>
      <c r="L56" s="128"/>
      <c r="M56" s="128"/>
      <c r="N56" s="128"/>
      <c r="O56" s="128"/>
    </row>
    <row r="57" spans="2:15" x14ac:dyDescent="0.35">
      <c r="B57" s="128"/>
      <c r="C57" s="128"/>
      <c r="D57" s="128"/>
      <c r="E57" s="128"/>
      <c r="F57" s="128"/>
      <c r="G57" s="128"/>
      <c r="H57" s="128"/>
      <c r="I57" s="128"/>
      <c r="J57" s="128"/>
      <c r="K57" s="128"/>
      <c r="L57" s="128"/>
      <c r="M57" s="128"/>
      <c r="N57" s="128"/>
      <c r="O57" s="128"/>
    </row>
    <row r="58" spans="2:15" x14ac:dyDescent="0.35">
      <c r="B58" s="128"/>
      <c r="C58" s="128"/>
      <c r="D58" s="128"/>
      <c r="E58" s="128"/>
      <c r="F58" s="128"/>
      <c r="G58" s="128"/>
      <c r="H58" s="128"/>
      <c r="I58" s="128"/>
      <c r="J58" s="128"/>
      <c r="K58" s="128"/>
      <c r="L58" s="128"/>
      <c r="M58" s="128"/>
      <c r="N58" s="128"/>
      <c r="O58" s="128"/>
    </row>
    <row r="59" spans="2:15" x14ac:dyDescent="0.35">
      <c r="B59" s="128"/>
      <c r="C59" s="128"/>
      <c r="D59" s="128"/>
      <c r="E59" s="128"/>
      <c r="F59" s="128"/>
      <c r="G59" s="128"/>
      <c r="H59" s="128"/>
      <c r="I59" s="128"/>
      <c r="J59" s="128"/>
      <c r="K59" s="128"/>
      <c r="L59" s="128"/>
      <c r="M59" s="128"/>
      <c r="N59" s="128"/>
      <c r="O59" s="128"/>
    </row>
    <row r="60" spans="2:15" x14ac:dyDescent="0.35">
      <c r="B60" s="128"/>
      <c r="C60" s="128"/>
      <c r="D60" s="128"/>
      <c r="E60" s="128"/>
      <c r="F60" s="128"/>
      <c r="G60" s="128"/>
      <c r="H60" s="128"/>
      <c r="I60" s="128"/>
      <c r="J60" s="128"/>
      <c r="K60" s="128"/>
      <c r="L60" s="128"/>
      <c r="M60" s="128"/>
      <c r="N60" s="128"/>
      <c r="O60" s="128"/>
    </row>
    <row r="61" spans="2:15" x14ac:dyDescent="0.35">
      <c r="B61" s="128"/>
      <c r="C61" s="128"/>
      <c r="D61" s="128"/>
      <c r="E61" s="128"/>
      <c r="F61" s="128"/>
      <c r="G61" s="128"/>
      <c r="H61" s="128"/>
      <c r="I61" s="128"/>
      <c r="J61" s="128"/>
      <c r="K61" s="128"/>
      <c r="L61" s="128"/>
      <c r="M61" s="128"/>
      <c r="N61" s="128"/>
      <c r="O61" s="128"/>
    </row>
    <row r="62" spans="2:15" x14ac:dyDescent="0.35">
      <c r="B62" s="128"/>
      <c r="C62" s="128"/>
      <c r="D62" s="128"/>
      <c r="E62" s="128"/>
      <c r="F62" s="128"/>
      <c r="G62" s="128"/>
      <c r="H62" s="128"/>
      <c r="I62" s="128"/>
      <c r="J62" s="128"/>
      <c r="K62" s="128"/>
      <c r="L62" s="128"/>
      <c r="M62" s="128"/>
      <c r="N62" s="128"/>
      <c r="O62" s="128"/>
    </row>
    <row r="63" spans="2:15" x14ac:dyDescent="0.35">
      <c r="B63" s="128"/>
      <c r="C63" s="128"/>
      <c r="D63" s="128"/>
      <c r="E63" s="128"/>
      <c r="F63" s="128"/>
      <c r="G63" s="128"/>
      <c r="H63" s="128"/>
      <c r="I63" s="128"/>
      <c r="J63" s="128"/>
      <c r="K63" s="128"/>
      <c r="L63" s="128"/>
      <c r="M63" s="128"/>
      <c r="N63" s="128"/>
      <c r="O63" s="128"/>
    </row>
    <row r="64" spans="2:15" x14ac:dyDescent="0.35">
      <c r="B64" s="128"/>
      <c r="C64" s="128"/>
      <c r="D64" s="128"/>
      <c r="E64" s="128"/>
      <c r="F64" s="128"/>
      <c r="G64" s="128"/>
      <c r="H64" s="128"/>
      <c r="I64" s="128"/>
      <c r="J64" s="128"/>
      <c r="K64" s="128"/>
      <c r="L64" s="128"/>
      <c r="M64" s="128"/>
      <c r="N64" s="128"/>
      <c r="O64" s="128"/>
    </row>
    <row r="65" spans="2:15" x14ac:dyDescent="0.35">
      <c r="B65" s="128"/>
      <c r="C65" s="128"/>
      <c r="D65" s="128"/>
      <c r="E65" s="128"/>
      <c r="F65" s="128"/>
      <c r="G65" s="128"/>
      <c r="H65" s="128"/>
      <c r="I65" s="128"/>
      <c r="J65" s="128"/>
      <c r="K65" s="128"/>
      <c r="L65" s="128"/>
      <c r="M65" s="128"/>
      <c r="N65" s="128"/>
      <c r="O65" s="128"/>
    </row>
    <row r="66" spans="2:15" x14ac:dyDescent="0.35">
      <c r="B66" s="128"/>
      <c r="C66" s="128"/>
      <c r="D66" s="128"/>
      <c r="E66" s="128"/>
      <c r="F66" s="128"/>
      <c r="G66" s="128"/>
      <c r="H66" s="128"/>
      <c r="I66" s="128"/>
      <c r="J66" s="128"/>
      <c r="K66" s="128"/>
      <c r="L66" s="128"/>
      <c r="M66" s="128"/>
      <c r="N66" s="128"/>
      <c r="O66" s="128"/>
    </row>
    <row r="67" spans="2:15" x14ac:dyDescent="0.35">
      <c r="B67" s="128"/>
      <c r="C67" s="128"/>
      <c r="D67" s="128"/>
      <c r="E67" s="128"/>
      <c r="F67" s="128"/>
      <c r="G67" s="128"/>
      <c r="H67" s="128"/>
      <c r="I67" s="128"/>
      <c r="J67" s="128"/>
      <c r="K67" s="128"/>
      <c r="L67" s="128"/>
      <c r="M67" s="128"/>
      <c r="N67" s="128"/>
      <c r="O67" s="128"/>
    </row>
    <row r="68" spans="2:15" x14ac:dyDescent="0.35">
      <c r="B68" s="128"/>
      <c r="C68" s="128"/>
      <c r="D68" s="128"/>
      <c r="E68" s="128"/>
      <c r="F68" s="128"/>
      <c r="G68" s="128"/>
      <c r="H68" s="128"/>
      <c r="I68" s="128"/>
      <c r="J68" s="128"/>
      <c r="K68" s="128"/>
      <c r="L68" s="128"/>
      <c r="M68" s="128"/>
      <c r="N68" s="128"/>
      <c r="O68" s="128"/>
    </row>
    <row r="69" spans="2:15" x14ac:dyDescent="0.35">
      <c r="B69" s="128"/>
      <c r="C69" s="128"/>
      <c r="D69" s="128"/>
      <c r="E69" s="128"/>
      <c r="F69" s="128"/>
      <c r="G69" s="128"/>
      <c r="H69" s="128"/>
      <c r="I69" s="128"/>
      <c r="J69" s="128"/>
      <c r="K69" s="128"/>
      <c r="L69" s="128"/>
      <c r="M69" s="128"/>
      <c r="N69" s="128"/>
      <c r="O69" s="128"/>
    </row>
  </sheetData>
  <mergeCells count="22">
    <mergeCell ref="B10:O12"/>
    <mergeCell ref="B37:O37"/>
    <mergeCell ref="B38:O38"/>
    <mergeCell ref="B39:O39"/>
    <mergeCell ref="A13:A15"/>
    <mergeCell ref="B13:O15"/>
    <mergeCell ref="B40:O69"/>
    <mergeCell ref="A1:N1"/>
    <mergeCell ref="B35:O36"/>
    <mergeCell ref="A16:A20"/>
    <mergeCell ref="B16:O20"/>
    <mergeCell ref="A21:A23"/>
    <mergeCell ref="B21:O23"/>
    <mergeCell ref="B24:O24"/>
    <mergeCell ref="B25:O25"/>
    <mergeCell ref="B26:O28"/>
    <mergeCell ref="B29:O29"/>
    <mergeCell ref="B30:O30"/>
    <mergeCell ref="B31:O31"/>
    <mergeCell ref="B32:O34"/>
    <mergeCell ref="B2:O9"/>
    <mergeCell ref="A10:A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5"/>
  <sheetViews>
    <sheetView zoomScale="135" zoomScaleNormal="100" workbookViewId="0">
      <selection activeCell="C14" sqref="C14"/>
    </sheetView>
  </sheetViews>
  <sheetFormatPr defaultColWidth="9.1796875" defaultRowHeight="15.5" x14ac:dyDescent="0.35"/>
  <cols>
    <col min="1" max="1" width="10" style="1" customWidth="1"/>
    <col min="2" max="2" width="51.26953125" style="1" customWidth="1"/>
    <col min="3" max="3" width="52.1796875" style="1" customWidth="1"/>
    <col min="4" max="4" width="54.26953125" style="1" customWidth="1"/>
    <col min="5" max="5" width="56.453125" style="1" customWidth="1"/>
    <col min="6" max="16384" width="9.1796875" style="1"/>
  </cols>
  <sheetData>
    <row r="1" spans="1:5" x14ac:dyDescent="0.35">
      <c r="B1" s="4"/>
    </row>
    <row r="2" spans="1:5" x14ac:dyDescent="0.35">
      <c r="A2" s="133" t="str">
        <f>Pasiūlymas!B27</f>
        <v>1 pirkimo objekto dalis. Ląstelių inkubatorius su hipoksijos funkcija</v>
      </c>
      <c r="B2" s="133"/>
      <c r="C2" s="133"/>
      <c r="D2" s="133"/>
    </row>
    <row r="3" spans="1:5" x14ac:dyDescent="0.35">
      <c r="A3" s="5"/>
      <c r="B3" s="6"/>
      <c r="C3" s="6"/>
    </row>
    <row r="4" spans="1:5" x14ac:dyDescent="0.35">
      <c r="A4" s="7" t="s">
        <v>58</v>
      </c>
      <c r="B4" s="8"/>
      <c r="C4" s="8"/>
      <c r="D4" s="9"/>
    </row>
    <row r="5" spans="1:5" s="50" customFormat="1" ht="75" x14ac:dyDescent="0.35">
      <c r="A5" s="10" t="s">
        <v>59</v>
      </c>
      <c r="B5" s="10" t="s">
        <v>60</v>
      </c>
      <c r="C5" s="10" t="s">
        <v>61</v>
      </c>
      <c r="D5" s="11" t="s">
        <v>62</v>
      </c>
    </row>
    <row r="6" spans="1:5" s="50" customFormat="1" x14ac:dyDescent="0.35">
      <c r="A6" s="57" t="s">
        <v>63</v>
      </c>
      <c r="B6" s="54" t="s">
        <v>64</v>
      </c>
      <c r="C6" s="54" t="s">
        <v>65</v>
      </c>
      <c r="D6" s="53"/>
    </row>
    <row r="7" spans="1:5" s="51" customFormat="1" x14ac:dyDescent="0.35">
      <c r="A7" s="58" t="s">
        <v>66</v>
      </c>
      <c r="B7" s="54" t="s">
        <v>67</v>
      </c>
      <c r="C7" s="54" t="s">
        <v>68</v>
      </c>
      <c r="D7" s="19"/>
    </row>
    <row r="8" spans="1:5" s="51" customFormat="1" x14ac:dyDescent="0.35">
      <c r="A8" s="58" t="s">
        <v>69</v>
      </c>
      <c r="B8" s="55" t="s">
        <v>70</v>
      </c>
      <c r="C8" s="55" t="s">
        <v>71</v>
      </c>
      <c r="D8" s="19"/>
      <c r="E8" s="52"/>
    </row>
    <row r="9" spans="1:5" s="51" customFormat="1" ht="31" x14ac:dyDescent="0.35">
      <c r="A9" s="57" t="s">
        <v>72</v>
      </c>
      <c r="B9" s="54" t="s">
        <v>73</v>
      </c>
      <c r="C9" s="54" t="s">
        <v>74</v>
      </c>
      <c r="D9" s="19"/>
      <c r="E9" s="52"/>
    </row>
    <row r="10" spans="1:5" s="51" customFormat="1" x14ac:dyDescent="0.35">
      <c r="A10" s="57" t="s">
        <v>75</v>
      </c>
      <c r="B10" s="54" t="s">
        <v>76</v>
      </c>
      <c r="C10" s="54" t="s">
        <v>77</v>
      </c>
      <c r="D10" s="19"/>
      <c r="E10" s="52"/>
    </row>
    <row r="11" spans="1:5" s="51" customFormat="1" x14ac:dyDescent="0.35">
      <c r="A11" s="57" t="s">
        <v>78</v>
      </c>
      <c r="B11" s="54" t="s">
        <v>79</v>
      </c>
      <c r="C11" s="54" t="s">
        <v>80</v>
      </c>
      <c r="D11" s="19"/>
      <c r="E11" s="52"/>
    </row>
    <row r="12" spans="1:5" s="51" customFormat="1" x14ac:dyDescent="0.35">
      <c r="A12" s="57" t="s">
        <v>81</v>
      </c>
      <c r="B12" s="54" t="s">
        <v>82</v>
      </c>
      <c r="C12" s="54" t="s">
        <v>83</v>
      </c>
      <c r="D12" s="19"/>
      <c r="E12" s="52"/>
    </row>
    <row r="13" spans="1:5" s="51" customFormat="1" ht="31" x14ac:dyDescent="0.35">
      <c r="A13" s="57" t="s">
        <v>84</v>
      </c>
      <c r="B13" s="54" t="s">
        <v>85</v>
      </c>
      <c r="C13" s="54" t="s">
        <v>86</v>
      </c>
      <c r="D13" s="19"/>
      <c r="E13" s="52"/>
    </row>
    <row r="14" spans="1:5" s="51" customFormat="1" ht="31" x14ac:dyDescent="0.35">
      <c r="A14" s="57" t="s">
        <v>87</v>
      </c>
      <c r="B14" s="54" t="s">
        <v>88</v>
      </c>
      <c r="C14" s="54" t="s">
        <v>172</v>
      </c>
      <c r="D14" s="19"/>
      <c r="E14" s="52"/>
    </row>
    <row r="15" spans="1:5" s="51" customFormat="1" ht="31" x14ac:dyDescent="0.35">
      <c r="A15" s="57" t="s">
        <v>89</v>
      </c>
      <c r="B15" s="54" t="s">
        <v>90</v>
      </c>
      <c r="C15" s="54" t="s">
        <v>91</v>
      </c>
      <c r="D15" s="19"/>
      <c r="E15" s="52"/>
    </row>
    <row r="16" spans="1:5" s="51" customFormat="1" x14ac:dyDescent="0.35">
      <c r="A16" s="57" t="s">
        <v>92</v>
      </c>
      <c r="B16" s="56" t="s">
        <v>93</v>
      </c>
      <c r="C16" s="54" t="s">
        <v>77</v>
      </c>
      <c r="D16" s="19"/>
      <c r="E16" s="52"/>
    </row>
    <row r="17" spans="1:5" s="51" customFormat="1" x14ac:dyDescent="0.35">
      <c r="A17" s="57" t="s">
        <v>94</v>
      </c>
      <c r="B17" s="64" t="s">
        <v>95</v>
      </c>
      <c r="C17" s="60" t="s">
        <v>155</v>
      </c>
      <c r="D17" s="19"/>
      <c r="E17" s="52"/>
    </row>
    <row r="18" spans="1:5" s="51" customFormat="1" ht="33" x14ac:dyDescent="0.35">
      <c r="A18" s="135" t="s">
        <v>96</v>
      </c>
      <c r="B18" s="134" t="s">
        <v>97</v>
      </c>
      <c r="C18" s="54" t="s">
        <v>98</v>
      </c>
      <c r="D18" s="19"/>
    </row>
    <row r="19" spans="1:5" s="51" customFormat="1" ht="31" x14ac:dyDescent="0.35">
      <c r="A19" s="135"/>
      <c r="B19" s="134"/>
      <c r="C19" s="54" t="s">
        <v>99</v>
      </c>
      <c r="D19" s="19"/>
    </row>
    <row r="20" spans="1:5" x14ac:dyDescent="0.35">
      <c r="A20" s="12"/>
      <c r="B20" s="9"/>
      <c r="C20" s="14" t="s">
        <v>100</v>
      </c>
      <c r="D20" s="15">
        <v>1</v>
      </c>
    </row>
    <row r="21" spans="1:5" x14ac:dyDescent="0.35">
      <c r="A21" s="12"/>
      <c r="B21" s="9"/>
      <c r="C21" s="14" t="s">
        <v>101</v>
      </c>
      <c r="D21" s="15" t="s">
        <v>102</v>
      </c>
    </row>
    <row r="22" spans="1:5" x14ac:dyDescent="0.35">
      <c r="A22" s="12"/>
      <c r="B22" s="9"/>
      <c r="C22" s="14" t="s">
        <v>103</v>
      </c>
      <c r="D22" s="16"/>
    </row>
    <row r="23" spans="1:5" x14ac:dyDescent="0.35">
      <c r="A23" s="12"/>
      <c r="B23" s="9"/>
      <c r="C23" s="14" t="s">
        <v>104</v>
      </c>
      <c r="D23" s="17">
        <f>D22*D20</f>
        <v>0</v>
      </c>
    </row>
    <row r="24" spans="1:5" x14ac:dyDescent="0.35">
      <c r="A24" s="12"/>
      <c r="B24" s="9"/>
      <c r="C24" s="14" t="s">
        <v>105</v>
      </c>
      <c r="D24" s="18">
        <f>D23*0.21</f>
        <v>0</v>
      </c>
    </row>
    <row r="25" spans="1:5" x14ac:dyDescent="0.35">
      <c r="A25" s="12"/>
      <c r="B25" s="9"/>
      <c r="C25" s="14" t="s">
        <v>106</v>
      </c>
      <c r="D25" s="17">
        <f>D23+D24</f>
        <v>0</v>
      </c>
    </row>
  </sheetData>
  <mergeCells count="3">
    <mergeCell ref="A2:D2"/>
    <mergeCell ref="B18:B19"/>
    <mergeCell ref="A18:A19"/>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6D96-0E23-47B2-AF49-AA7AA70DD58E}">
  <dimension ref="A1:G49"/>
  <sheetViews>
    <sheetView topLeftCell="A11" zoomScale="134" zoomScaleNormal="115" workbookViewId="0">
      <selection activeCell="E24" sqref="E24"/>
    </sheetView>
  </sheetViews>
  <sheetFormatPr defaultColWidth="9.1796875" defaultRowHeight="15.5" x14ac:dyDescent="0.35"/>
  <cols>
    <col min="1" max="1" width="16.1796875" style="45" customWidth="1"/>
    <col min="2" max="2" width="35.7265625" style="45" customWidth="1"/>
    <col min="3" max="3" width="26.453125" style="45" customWidth="1"/>
    <col min="4" max="4" width="20.7265625" style="45" customWidth="1"/>
    <col min="5" max="5" width="36.453125" style="45" customWidth="1"/>
    <col min="6" max="16384" width="9.1796875" style="45"/>
  </cols>
  <sheetData>
    <row r="1" spans="1:5" x14ac:dyDescent="0.35">
      <c r="A1" s="44" t="s">
        <v>107</v>
      </c>
    </row>
    <row r="2" spans="1:5" x14ac:dyDescent="0.35">
      <c r="A2" s="44"/>
    </row>
    <row r="3" spans="1:5" x14ac:dyDescent="0.35">
      <c r="A3" s="137" t="s">
        <v>108</v>
      </c>
      <c r="B3" s="137"/>
      <c r="C3" s="137"/>
      <c r="D3" s="137"/>
      <c r="E3" s="137"/>
    </row>
    <row r="4" spans="1:5" x14ac:dyDescent="0.35">
      <c r="A4" s="137"/>
      <c r="B4" s="137"/>
      <c r="C4" s="137"/>
      <c r="D4" s="137"/>
      <c r="E4" s="137"/>
    </row>
    <row r="5" spans="1:5" x14ac:dyDescent="0.35">
      <c r="A5" s="137" t="s">
        <v>109</v>
      </c>
      <c r="B5" s="137"/>
      <c r="C5" s="137"/>
      <c r="D5" s="137"/>
      <c r="E5" s="137"/>
    </row>
    <row r="6" spans="1:5" x14ac:dyDescent="0.35">
      <c r="A6" s="137"/>
      <c r="B6" s="137"/>
      <c r="C6" s="137"/>
      <c r="D6" s="137"/>
      <c r="E6" s="137"/>
    </row>
    <row r="7" spans="1:5" x14ac:dyDescent="0.35">
      <c r="A7" s="45" t="s">
        <v>110</v>
      </c>
    </row>
    <row r="8" spans="1:5" x14ac:dyDescent="0.35">
      <c r="B8" s="45" t="s">
        <v>111</v>
      </c>
    </row>
    <row r="9" spans="1:5" x14ac:dyDescent="0.35">
      <c r="B9" s="45" t="s">
        <v>112</v>
      </c>
    </row>
    <row r="12" spans="1:5" x14ac:dyDescent="0.35">
      <c r="A12" s="45" t="s">
        <v>113</v>
      </c>
    </row>
    <row r="13" spans="1:5" x14ac:dyDescent="0.35">
      <c r="A13" s="138"/>
      <c r="B13" s="138"/>
      <c r="C13" s="138"/>
      <c r="D13" s="138"/>
      <c r="E13" s="138"/>
    </row>
    <row r="14" spans="1:5" ht="16" thickBot="1" x14ac:dyDescent="0.4">
      <c r="A14" s="46"/>
      <c r="B14" s="46"/>
      <c r="C14" s="46"/>
      <c r="D14" s="46"/>
      <c r="E14" s="46"/>
    </row>
    <row r="15" spans="1:5" ht="30.5" thickBot="1" x14ac:dyDescent="0.4">
      <c r="A15" s="144" t="s">
        <v>114</v>
      </c>
      <c r="B15" s="145"/>
      <c r="C15" s="145"/>
      <c r="D15" s="146"/>
      <c r="E15" s="47" t="s">
        <v>115</v>
      </c>
    </row>
    <row r="16" spans="1:5" ht="16" thickBot="1" x14ac:dyDescent="0.4">
      <c r="A16" s="139" t="s">
        <v>116</v>
      </c>
      <c r="B16" s="139"/>
      <c r="C16" s="139"/>
      <c r="D16" s="139"/>
      <c r="E16" s="47" t="s">
        <v>117</v>
      </c>
    </row>
    <row r="17" spans="1:7" ht="16" thickBot="1" x14ac:dyDescent="0.4">
      <c r="A17" s="140" t="s">
        <v>118</v>
      </c>
      <c r="B17" s="140"/>
      <c r="C17" s="140"/>
      <c r="D17" s="140"/>
      <c r="E17" s="47" t="s">
        <v>119</v>
      </c>
    </row>
    <row r="18" spans="1:7" ht="30.5" thickBot="1" x14ac:dyDescent="0.4">
      <c r="A18" s="63" t="s">
        <v>31</v>
      </c>
      <c r="B18" s="63" t="s">
        <v>60</v>
      </c>
      <c r="C18" s="63" t="s">
        <v>120</v>
      </c>
      <c r="D18" s="63" t="s">
        <v>121</v>
      </c>
      <c r="E18" s="66"/>
    </row>
    <row r="19" spans="1:7" ht="31" x14ac:dyDescent="0.35">
      <c r="A19" s="59" t="s">
        <v>122</v>
      </c>
      <c r="B19" s="60" t="s">
        <v>123</v>
      </c>
      <c r="C19" s="15" t="s">
        <v>124</v>
      </c>
      <c r="D19" s="15" t="s">
        <v>125</v>
      </c>
      <c r="E19" s="65" t="s">
        <v>159</v>
      </c>
      <c r="G19" s="49"/>
    </row>
    <row r="20" spans="1:7" ht="31" x14ac:dyDescent="0.35">
      <c r="A20" s="59" t="s">
        <v>126</v>
      </c>
      <c r="B20" s="60" t="s">
        <v>156</v>
      </c>
      <c r="C20" s="15" t="s">
        <v>124</v>
      </c>
      <c r="D20" s="15" t="s">
        <v>127</v>
      </c>
      <c r="E20" s="16" t="s">
        <v>159</v>
      </c>
    </row>
    <row r="21" spans="1:7" ht="31" x14ac:dyDescent="0.35">
      <c r="A21" s="59" t="s">
        <v>128</v>
      </c>
      <c r="B21" s="60" t="s">
        <v>129</v>
      </c>
      <c r="C21" s="15" t="s">
        <v>124</v>
      </c>
      <c r="D21" s="15" t="s">
        <v>130</v>
      </c>
      <c r="E21" s="16" t="s">
        <v>159</v>
      </c>
    </row>
    <row r="22" spans="1:7" ht="62" x14ac:dyDescent="0.35">
      <c r="A22" s="59" t="s">
        <v>131</v>
      </c>
      <c r="B22" s="60" t="s">
        <v>132</v>
      </c>
      <c r="C22" s="15" t="s">
        <v>124</v>
      </c>
      <c r="D22" s="15" t="s">
        <v>133</v>
      </c>
      <c r="E22" s="16" t="s">
        <v>159</v>
      </c>
    </row>
    <row r="23" spans="1:7" ht="48.5" x14ac:dyDescent="0.35">
      <c r="A23" s="59" t="s">
        <v>134</v>
      </c>
      <c r="B23" s="54" t="s">
        <v>135</v>
      </c>
      <c r="C23" s="15" t="s">
        <v>124</v>
      </c>
      <c r="D23" s="15" t="s">
        <v>136</v>
      </c>
      <c r="E23" s="16" t="s">
        <v>159</v>
      </c>
    </row>
    <row r="24" spans="1:7" ht="31" x14ac:dyDescent="0.35">
      <c r="A24" s="59" t="s">
        <v>137</v>
      </c>
      <c r="B24" s="54" t="s">
        <v>138</v>
      </c>
      <c r="C24" s="15" t="s">
        <v>124</v>
      </c>
      <c r="D24" s="15" t="s">
        <v>139</v>
      </c>
      <c r="E24" s="16" t="s">
        <v>160</v>
      </c>
    </row>
    <row r="26" spans="1:7" x14ac:dyDescent="0.35">
      <c r="A26" s="141" t="s">
        <v>140</v>
      </c>
      <c r="B26" s="141"/>
      <c r="C26" s="141"/>
      <c r="D26" s="141"/>
      <c r="E26" s="141"/>
    </row>
    <row r="27" spans="1:7" x14ac:dyDescent="0.35">
      <c r="A27" s="9"/>
      <c r="B27" s="9"/>
      <c r="C27" s="9"/>
      <c r="D27" s="9"/>
      <c r="E27" s="9"/>
    </row>
    <row r="28" spans="1:7" x14ac:dyDescent="0.35">
      <c r="A28" s="136" t="s">
        <v>141</v>
      </c>
      <c r="B28" s="136"/>
      <c r="C28" s="136"/>
      <c r="D28" s="136"/>
      <c r="E28" s="136"/>
    </row>
    <row r="29" spans="1:7" x14ac:dyDescent="0.35">
      <c r="A29" s="136"/>
      <c r="B29" s="136"/>
      <c r="C29" s="136"/>
      <c r="D29" s="136"/>
      <c r="E29" s="136"/>
    </row>
    <row r="30" spans="1:7" x14ac:dyDescent="0.35">
      <c r="A30" s="9"/>
      <c r="B30" s="9"/>
      <c r="C30" s="9" t="s">
        <v>142</v>
      </c>
      <c r="D30" s="9"/>
      <c r="E30" s="9"/>
    </row>
    <row r="31" spans="1:7" x14ac:dyDescent="0.35">
      <c r="A31" s="9"/>
      <c r="B31" s="9"/>
      <c r="C31" s="9"/>
      <c r="D31" s="9"/>
      <c r="E31" s="9"/>
    </row>
    <row r="32" spans="1:7" x14ac:dyDescent="0.35">
      <c r="A32" s="142" t="s">
        <v>143</v>
      </c>
      <c r="B32" s="142"/>
      <c r="C32" s="142"/>
      <c r="D32" s="142"/>
      <c r="E32" s="142"/>
    </row>
    <row r="33" spans="1:5" x14ac:dyDescent="0.35">
      <c r="A33" s="142"/>
      <c r="B33" s="142"/>
      <c r="C33" s="142"/>
      <c r="D33" s="142"/>
      <c r="E33" s="142"/>
    </row>
    <row r="34" spans="1:5" x14ac:dyDescent="0.35">
      <c r="A34" s="9"/>
      <c r="B34" s="9"/>
      <c r="C34" s="9"/>
      <c r="D34" s="9"/>
      <c r="E34" s="9"/>
    </row>
    <row r="35" spans="1:5" x14ac:dyDescent="0.35">
      <c r="A35" s="9"/>
      <c r="B35" s="9"/>
      <c r="C35" s="9"/>
      <c r="D35" s="9"/>
      <c r="E35" s="9"/>
    </row>
    <row r="36" spans="1:5" x14ac:dyDescent="0.35">
      <c r="A36" s="9"/>
      <c r="B36" s="9"/>
      <c r="C36" s="9"/>
      <c r="D36" s="9"/>
      <c r="E36" s="9"/>
    </row>
    <row r="37" spans="1:5" x14ac:dyDescent="0.35">
      <c r="A37" s="136" t="s">
        <v>157</v>
      </c>
      <c r="B37" s="136"/>
      <c r="C37" s="136"/>
      <c r="D37" s="136"/>
      <c r="E37" s="136"/>
    </row>
    <row r="38" spans="1:5" x14ac:dyDescent="0.35">
      <c r="A38" s="136"/>
      <c r="B38" s="136"/>
      <c r="C38" s="136"/>
      <c r="D38" s="136"/>
      <c r="E38" s="136"/>
    </row>
    <row r="39" spans="1:5" x14ac:dyDescent="0.35">
      <c r="A39" s="143" t="s">
        <v>158</v>
      </c>
      <c r="B39" s="143"/>
      <c r="C39" s="143"/>
      <c r="D39" s="143"/>
      <c r="E39" s="143"/>
    </row>
    <row r="40" spans="1:5" x14ac:dyDescent="0.35">
      <c r="A40" s="143"/>
      <c r="B40" s="143"/>
      <c r="C40" s="143"/>
      <c r="D40" s="143"/>
      <c r="E40" s="143"/>
    </row>
    <row r="41" spans="1:5" x14ac:dyDescent="0.35">
      <c r="A41" s="143"/>
      <c r="B41" s="143"/>
      <c r="C41" s="143"/>
      <c r="D41" s="143"/>
      <c r="E41" s="143"/>
    </row>
    <row r="42" spans="1:5" x14ac:dyDescent="0.35">
      <c r="A42" s="9"/>
      <c r="B42" s="9"/>
      <c r="C42" s="9"/>
      <c r="D42" s="9"/>
      <c r="E42" s="9"/>
    </row>
    <row r="43" spans="1:5" x14ac:dyDescent="0.35">
      <c r="A43" s="136" t="s">
        <v>144</v>
      </c>
      <c r="B43" s="136"/>
      <c r="C43" s="136"/>
      <c r="D43" s="136"/>
      <c r="E43" s="136"/>
    </row>
    <row r="44" spans="1:5" x14ac:dyDescent="0.35">
      <c r="A44" s="9"/>
      <c r="B44" s="9"/>
      <c r="C44" s="9"/>
      <c r="D44" s="9"/>
      <c r="E44" s="9"/>
    </row>
    <row r="45" spans="1:5" x14ac:dyDescent="0.35">
      <c r="A45" s="9"/>
      <c r="B45" s="9"/>
      <c r="C45" s="9"/>
      <c r="D45" s="9"/>
      <c r="E45" s="9"/>
    </row>
    <row r="46" spans="1:5" x14ac:dyDescent="0.35">
      <c r="A46" s="9"/>
      <c r="B46" s="9"/>
      <c r="C46" s="9"/>
      <c r="D46" s="9"/>
      <c r="E46" s="9"/>
    </row>
    <row r="47" spans="1:5" x14ac:dyDescent="0.35">
      <c r="A47" s="9"/>
      <c r="B47" s="9"/>
      <c r="C47" s="9"/>
      <c r="D47" s="9"/>
      <c r="E47" s="9"/>
    </row>
    <row r="48" spans="1:5" x14ac:dyDescent="0.35">
      <c r="A48" s="9"/>
      <c r="B48" s="9"/>
      <c r="C48" s="9"/>
      <c r="D48" s="9"/>
      <c r="E48" s="9"/>
    </row>
    <row r="49" spans="1:5" x14ac:dyDescent="0.35">
      <c r="A49" s="9"/>
      <c r="B49" s="9"/>
      <c r="C49" s="9"/>
      <c r="D49" s="9"/>
      <c r="E49" s="9"/>
    </row>
  </sheetData>
  <mergeCells count="12">
    <mergeCell ref="A43:E43"/>
    <mergeCell ref="A3:E4"/>
    <mergeCell ref="A5:E6"/>
    <mergeCell ref="A13:E13"/>
    <mergeCell ref="A16:D16"/>
    <mergeCell ref="A17:D17"/>
    <mergeCell ref="A26:E26"/>
    <mergeCell ref="A28:E29"/>
    <mergeCell ref="A32:E33"/>
    <mergeCell ref="A37:E38"/>
    <mergeCell ref="A39:E41"/>
    <mergeCell ref="A15:D15"/>
  </mergeCells>
  <phoneticPr fontId="23" type="noConversion"/>
  <pageMargins left="0.7" right="0.7" top="0.75" bottom="0.75" header="0.3" footer="0.3"/>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8101F-5ECC-41A8-A70F-8FF50B3C64AC}">
  <dimension ref="A1:E23"/>
  <sheetViews>
    <sheetView zoomScale="145" zoomScaleNormal="145" workbookViewId="0">
      <selection activeCell="B13" sqref="B13:C13"/>
    </sheetView>
  </sheetViews>
  <sheetFormatPr defaultColWidth="9.1796875" defaultRowHeight="15.5" x14ac:dyDescent="0.35"/>
  <cols>
    <col min="1" max="1" width="10" style="1" customWidth="1"/>
    <col min="2" max="2" width="51.26953125" style="1" customWidth="1"/>
    <col min="3" max="3" width="52.1796875" style="1" customWidth="1"/>
    <col min="4" max="4" width="54.26953125" style="1" customWidth="1"/>
    <col min="5" max="5" width="56.453125" style="1" customWidth="1"/>
    <col min="6" max="16384" width="9.1796875" style="1"/>
  </cols>
  <sheetData>
    <row r="1" spans="1:5" x14ac:dyDescent="0.35">
      <c r="B1" s="4"/>
    </row>
    <row r="2" spans="1:5" x14ac:dyDescent="0.35">
      <c r="A2" s="133" t="str">
        <f>Pasiūlymas!B28</f>
        <v>2 pirkimo objekto dalis. Ląstelių inkubatorius (be hipoksijos funkcijos)</v>
      </c>
      <c r="B2" s="133"/>
      <c r="C2" s="133"/>
      <c r="D2" s="133"/>
    </row>
    <row r="3" spans="1:5" x14ac:dyDescent="0.35">
      <c r="A3" s="5"/>
      <c r="B3" s="6"/>
      <c r="C3" s="6"/>
    </row>
    <row r="4" spans="1:5" x14ac:dyDescent="0.35">
      <c r="A4" s="7" t="s">
        <v>58</v>
      </c>
      <c r="B4" s="8"/>
      <c r="C4" s="8"/>
      <c r="D4" s="9"/>
    </row>
    <row r="5" spans="1:5" s="50" customFormat="1" ht="75" x14ac:dyDescent="0.35">
      <c r="A5" s="10" t="s">
        <v>59</v>
      </c>
      <c r="B5" s="10" t="s">
        <v>60</v>
      </c>
      <c r="C5" s="10" t="s">
        <v>61</v>
      </c>
      <c r="D5" s="11" t="s">
        <v>62</v>
      </c>
    </row>
    <row r="6" spans="1:5" s="50" customFormat="1" x14ac:dyDescent="0.35">
      <c r="A6" s="61" t="s">
        <v>63</v>
      </c>
      <c r="B6" s="54" t="s">
        <v>64</v>
      </c>
      <c r="C6" s="54" t="s">
        <v>65</v>
      </c>
      <c r="D6" s="53"/>
    </row>
    <row r="7" spans="1:5" s="51" customFormat="1" x14ac:dyDescent="0.35">
      <c r="A7" s="58" t="s">
        <v>66</v>
      </c>
      <c r="B7" s="54" t="s">
        <v>67</v>
      </c>
      <c r="C7" s="54" t="s">
        <v>68</v>
      </c>
      <c r="D7" s="19"/>
    </row>
    <row r="8" spans="1:5" s="51" customFormat="1" x14ac:dyDescent="0.35">
      <c r="A8" s="58" t="s">
        <v>69</v>
      </c>
      <c r="B8" s="55" t="s">
        <v>70</v>
      </c>
      <c r="C8" s="55" t="s">
        <v>71</v>
      </c>
      <c r="D8" s="19"/>
      <c r="E8" s="52"/>
    </row>
    <row r="9" spans="1:5" s="51" customFormat="1" ht="31" x14ac:dyDescent="0.35">
      <c r="A9" s="61" t="s">
        <v>72</v>
      </c>
      <c r="B9" s="60" t="s">
        <v>73</v>
      </c>
      <c r="C9" s="60" t="s">
        <v>164</v>
      </c>
      <c r="D9" s="19"/>
      <c r="E9" s="52"/>
    </row>
    <row r="10" spans="1:5" s="51" customFormat="1" x14ac:dyDescent="0.35">
      <c r="A10" s="61" t="s">
        <v>75</v>
      </c>
      <c r="B10" s="60" t="s">
        <v>76</v>
      </c>
      <c r="C10" s="60" t="s">
        <v>145</v>
      </c>
      <c r="D10" s="19"/>
      <c r="E10" s="52"/>
    </row>
    <row r="11" spans="1:5" s="51" customFormat="1" x14ac:dyDescent="0.35">
      <c r="A11" s="61" t="s">
        <v>78</v>
      </c>
      <c r="B11" s="60" t="s">
        <v>79</v>
      </c>
      <c r="C11" s="60" t="s">
        <v>80</v>
      </c>
      <c r="D11" s="19"/>
      <c r="E11" s="52"/>
    </row>
    <row r="12" spans="1:5" s="51" customFormat="1" x14ac:dyDescent="0.35">
      <c r="A12" s="57" t="s">
        <v>81</v>
      </c>
      <c r="B12" s="60" t="s">
        <v>82</v>
      </c>
      <c r="C12" s="60" t="s">
        <v>83</v>
      </c>
      <c r="D12" s="19"/>
      <c r="E12" s="52"/>
    </row>
    <row r="13" spans="1:5" s="51" customFormat="1" ht="31" x14ac:dyDescent="0.35">
      <c r="A13" s="57" t="s">
        <v>84</v>
      </c>
      <c r="B13" s="60" t="s">
        <v>165</v>
      </c>
      <c r="C13" s="60" t="s">
        <v>172</v>
      </c>
      <c r="D13" s="19"/>
      <c r="E13" s="52"/>
    </row>
    <row r="14" spans="1:5" s="51" customFormat="1" x14ac:dyDescent="0.35">
      <c r="A14" s="57" t="s">
        <v>87</v>
      </c>
      <c r="B14" s="60" t="s">
        <v>90</v>
      </c>
      <c r="C14" s="60" t="s">
        <v>146</v>
      </c>
      <c r="D14" s="19"/>
      <c r="E14" s="52"/>
    </row>
    <row r="15" spans="1:5" s="51" customFormat="1" x14ac:dyDescent="0.35">
      <c r="A15" s="57" t="s">
        <v>89</v>
      </c>
      <c r="B15" s="64" t="s">
        <v>95</v>
      </c>
      <c r="C15" s="60" t="s">
        <v>155</v>
      </c>
      <c r="D15" s="19"/>
      <c r="E15" s="52"/>
    </row>
    <row r="16" spans="1:5" s="51" customFormat="1" x14ac:dyDescent="0.35">
      <c r="A16" s="135" t="s">
        <v>92</v>
      </c>
      <c r="B16" s="134" t="s">
        <v>97</v>
      </c>
      <c r="C16" s="54" t="s">
        <v>147</v>
      </c>
      <c r="D16" s="19"/>
    </row>
    <row r="17" spans="1:4" s="51" customFormat="1" ht="46.5" x14ac:dyDescent="0.35">
      <c r="A17" s="135"/>
      <c r="B17" s="134"/>
      <c r="C17" s="62" t="s">
        <v>148</v>
      </c>
      <c r="D17" s="19"/>
    </row>
    <row r="18" spans="1:4" x14ac:dyDescent="0.35">
      <c r="A18" s="12"/>
      <c r="B18" s="9"/>
      <c r="C18" s="13" t="s">
        <v>100</v>
      </c>
      <c r="D18" s="15">
        <v>2</v>
      </c>
    </row>
    <row r="19" spans="1:4" x14ac:dyDescent="0.35">
      <c r="A19" s="12"/>
      <c r="B19" s="9"/>
      <c r="C19" s="14" t="s">
        <v>101</v>
      </c>
      <c r="D19" s="15" t="s">
        <v>102</v>
      </c>
    </row>
    <row r="20" spans="1:4" x14ac:dyDescent="0.35">
      <c r="A20" s="12"/>
      <c r="B20" s="9"/>
      <c r="C20" s="14" t="s">
        <v>103</v>
      </c>
      <c r="D20" s="16"/>
    </row>
    <row r="21" spans="1:4" x14ac:dyDescent="0.35">
      <c r="A21" s="12"/>
      <c r="B21" s="9"/>
      <c r="C21" s="14" t="s">
        <v>104</v>
      </c>
      <c r="D21" s="17">
        <f>D20*D18</f>
        <v>0</v>
      </c>
    </row>
    <row r="22" spans="1:4" x14ac:dyDescent="0.35">
      <c r="A22" s="12"/>
      <c r="B22" s="9"/>
      <c r="C22" s="14" t="s">
        <v>105</v>
      </c>
      <c r="D22" s="18">
        <f>D21*0.21</f>
        <v>0</v>
      </c>
    </row>
    <row r="23" spans="1:4" x14ac:dyDescent="0.35">
      <c r="A23" s="12"/>
      <c r="B23" s="9"/>
      <c r="C23" s="14" t="s">
        <v>106</v>
      </c>
      <c r="D23" s="17">
        <f>D21+D22</f>
        <v>0</v>
      </c>
    </row>
  </sheetData>
  <mergeCells count="3">
    <mergeCell ref="A2:D2"/>
    <mergeCell ref="B16:B17"/>
    <mergeCell ref="A16:A1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D56AB-3F50-426F-9914-A0A9386D118E}">
  <dimension ref="A1:G49"/>
  <sheetViews>
    <sheetView tabSelected="1" topLeftCell="A8" zoomScale="118" zoomScaleNormal="70" workbookViewId="0">
      <selection activeCell="I32" sqref="I32"/>
    </sheetView>
  </sheetViews>
  <sheetFormatPr defaultColWidth="9.1796875" defaultRowHeight="15.5" x14ac:dyDescent="0.35"/>
  <cols>
    <col min="1" max="1" width="12.7265625" style="45" customWidth="1"/>
    <col min="2" max="2" width="38.81640625" style="45" customWidth="1"/>
    <col min="3" max="3" width="26.453125" style="45" customWidth="1"/>
    <col min="4" max="4" width="16.7265625" style="45" customWidth="1"/>
    <col min="5" max="5" width="39.453125" style="45" customWidth="1"/>
    <col min="6" max="16384" width="9.1796875" style="45"/>
  </cols>
  <sheetData>
    <row r="1" spans="1:5" x14ac:dyDescent="0.35">
      <c r="A1" s="44" t="s">
        <v>107</v>
      </c>
    </row>
    <row r="2" spans="1:5" x14ac:dyDescent="0.35">
      <c r="A2" s="44"/>
    </row>
    <row r="3" spans="1:5" x14ac:dyDescent="0.35">
      <c r="A3" s="137" t="s">
        <v>108</v>
      </c>
      <c r="B3" s="137"/>
      <c r="C3" s="137"/>
      <c r="D3" s="137"/>
      <c r="E3" s="137"/>
    </row>
    <row r="4" spans="1:5" x14ac:dyDescent="0.35">
      <c r="A4" s="137"/>
      <c r="B4" s="137"/>
      <c r="C4" s="137"/>
      <c r="D4" s="137"/>
      <c r="E4" s="137"/>
    </row>
    <row r="5" spans="1:5" x14ac:dyDescent="0.35">
      <c r="A5" s="137" t="s">
        <v>109</v>
      </c>
      <c r="B5" s="137"/>
      <c r="C5" s="137"/>
      <c r="D5" s="137"/>
      <c r="E5" s="137"/>
    </row>
    <row r="6" spans="1:5" x14ac:dyDescent="0.35">
      <c r="A6" s="137"/>
      <c r="B6" s="137"/>
      <c r="C6" s="137"/>
      <c r="D6" s="137"/>
      <c r="E6" s="137"/>
    </row>
    <row r="7" spans="1:5" x14ac:dyDescent="0.35">
      <c r="A7" s="45" t="s">
        <v>110</v>
      </c>
    </row>
    <row r="8" spans="1:5" x14ac:dyDescent="0.35">
      <c r="B8" s="45" t="s">
        <v>111</v>
      </c>
    </row>
    <row r="9" spans="1:5" x14ac:dyDescent="0.35">
      <c r="B9" s="45" t="s">
        <v>112</v>
      </c>
    </row>
    <row r="12" spans="1:5" x14ac:dyDescent="0.35">
      <c r="A12" s="45" t="s">
        <v>113</v>
      </c>
    </row>
    <row r="13" spans="1:5" x14ac:dyDescent="0.35">
      <c r="A13" s="138"/>
      <c r="B13" s="138"/>
      <c r="C13" s="138"/>
      <c r="D13" s="138"/>
      <c r="E13" s="138"/>
    </row>
    <row r="14" spans="1:5" ht="16" thickBot="1" x14ac:dyDescent="0.4">
      <c r="A14" s="46"/>
      <c r="B14" s="46"/>
      <c r="C14" s="46"/>
      <c r="D14" s="46"/>
      <c r="E14" s="46"/>
    </row>
    <row r="15" spans="1:5" ht="30.5" thickBot="1" x14ac:dyDescent="0.4">
      <c r="A15" s="144" t="s">
        <v>114</v>
      </c>
      <c r="B15" s="145"/>
      <c r="C15" s="145"/>
      <c r="D15" s="146"/>
      <c r="E15" s="47" t="s">
        <v>115</v>
      </c>
    </row>
    <row r="16" spans="1:5" ht="16" thickBot="1" x14ac:dyDescent="0.4">
      <c r="A16" s="139" t="s">
        <v>116</v>
      </c>
      <c r="B16" s="139"/>
      <c r="C16" s="139"/>
      <c r="D16" s="139"/>
      <c r="E16" s="47" t="s">
        <v>117</v>
      </c>
    </row>
    <row r="17" spans="1:7" ht="16" thickBot="1" x14ac:dyDescent="0.4">
      <c r="A17" s="140" t="s">
        <v>118</v>
      </c>
      <c r="B17" s="140"/>
      <c r="C17" s="140"/>
      <c r="D17" s="140"/>
      <c r="E17" s="47" t="s">
        <v>119</v>
      </c>
    </row>
    <row r="18" spans="1:7" ht="45.5" thickBot="1" x14ac:dyDescent="0.4">
      <c r="A18" s="63" t="s">
        <v>31</v>
      </c>
      <c r="B18" s="63" t="s">
        <v>60</v>
      </c>
      <c r="C18" s="63" t="s">
        <v>120</v>
      </c>
      <c r="D18" s="63" t="s">
        <v>121</v>
      </c>
      <c r="E18" s="66"/>
    </row>
    <row r="19" spans="1:7" ht="31" x14ac:dyDescent="0.35">
      <c r="A19" s="59" t="s">
        <v>122</v>
      </c>
      <c r="B19" s="60" t="s">
        <v>123</v>
      </c>
      <c r="C19" s="15" t="s">
        <v>124</v>
      </c>
      <c r="D19" s="15" t="s">
        <v>125</v>
      </c>
      <c r="E19" s="65" t="s">
        <v>160</v>
      </c>
      <c r="G19" s="49"/>
    </row>
    <row r="20" spans="1:7" ht="31" x14ac:dyDescent="0.35">
      <c r="A20" s="59" t="s">
        <v>126</v>
      </c>
      <c r="B20" s="60" t="s">
        <v>156</v>
      </c>
      <c r="C20" s="15" t="s">
        <v>124</v>
      </c>
      <c r="D20" s="15" t="s">
        <v>127</v>
      </c>
      <c r="E20" s="16" t="s">
        <v>160</v>
      </c>
    </row>
    <row r="21" spans="1:7" ht="31" x14ac:dyDescent="0.35">
      <c r="A21" s="59" t="s">
        <v>128</v>
      </c>
      <c r="B21" s="60" t="s">
        <v>161</v>
      </c>
      <c r="C21" s="15" t="s">
        <v>124</v>
      </c>
      <c r="D21" s="15" t="s">
        <v>130</v>
      </c>
      <c r="E21" s="16" t="s">
        <v>160</v>
      </c>
    </row>
    <row r="22" spans="1:7" ht="31" x14ac:dyDescent="0.35">
      <c r="A22" s="59" t="s">
        <v>131</v>
      </c>
      <c r="B22" s="60" t="s">
        <v>129</v>
      </c>
      <c r="C22" s="15" t="s">
        <v>124</v>
      </c>
      <c r="D22" s="15" t="s">
        <v>149</v>
      </c>
      <c r="E22" s="16" t="s">
        <v>160</v>
      </c>
    </row>
    <row r="23" spans="1:7" ht="49" customHeight="1" x14ac:dyDescent="0.35">
      <c r="A23" s="59" t="s">
        <v>134</v>
      </c>
      <c r="B23" s="60" t="s">
        <v>132</v>
      </c>
      <c r="C23" s="15" t="s">
        <v>124</v>
      </c>
      <c r="D23" s="15" t="s">
        <v>150</v>
      </c>
      <c r="E23" s="16" t="s">
        <v>160</v>
      </c>
    </row>
    <row r="24" spans="1:7" ht="48.5" x14ac:dyDescent="0.35">
      <c r="A24" s="59" t="s">
        <v>137</v>
      </c>
      <c r="B24" s="60" t="s">
        <v>162</v>
      </c>
      <c r="C24" s="15" t="s">
        <v>124</v>
      </c>
      <c r="D24" s="15" t="s">
        <v>151</v>
      </c>
      <c r="E24" s="16" t="s">
        <v>160</v>
      </c>
    </row>
    <row r="26" spans="1:7" x14ac:dyDescent="0.35">
      <c r="A26" s="141" t="s">
        <v>140</v>
      </c>
      <c r="B26" s="141"/>
      <c r="C26" s="141"/>
      <c r="D26" s="141"/>
      <c r="E26" s="141"/>
    </row>
    <row r="27" spans="1:7" x14ac:dyDescent="0.35">
      <c r="A27" s="9"/>
      <c r="B27" s="9"/>
      <c r="C27" s="9"/>
      <c r="D27" s="9"/>
      <c r="E27" s="9"/>
    </row>
    <row r="28" spans="1:7" x14ac:dyDescent="0.35">
      <c r="A28" s="136" t="s">
        <v>141</v>
      </c>
      <c r="B28" s="136"/>
      <c r="C28" s="136"/>
      <c r="D28" s="136"/>
      <c r="E28" s="136"/>
    </row>
    <row r="29" spans="1:7" x14ac:dyDescent="0.35">
      <c r="A29" s="136"/>
      <c r="B29" s="136"/>
      <c r="C29" s="136"/>
      <c r="D29" s="136"/>
      <c r="E29" s="136"/>
    </row>
    <row r="30" spans="1:7" x14ac:dyDescent="0.35">
      <c r="A30" s="9"/>
      <c r="B30" s="9"/>
      <c r="C30" s="9" t="s">
        <v>142</v>
      </c>
      <c r="D30" s="9"/>
      <c r="E30" s="9"/>
    </row>
    <row r="31" spans="1:7" x14ac:dyDescent="0.35">
      <c r="A31" s="9"/>
      <c r="B31" s="9"/>
      <c r="C31" s="9"/>
      <c r="D31" s="9"/>
      <c r="E31" s="9"/>
    </row>
    <row r="32" spans="1:7" x14ac:dyDescent="0.35">
      <c r="A32" s="142" t="s">
        <v>143</v>
      </c>
      <c r="B32" s="142"/>
      <c r="C32" s="142"/>
      <c r="D32" s="142"/>
      <c r="E32" s="142"/>
    </row>
    <row r="33" spans="1:5" x14ac:dyDescent="0.35">
      <c r="A33" s="142"/>
      <c r="B33" s="142"/>
      <c r="C33" s="142"/>
      <c r="D33" s="142"/>
      <c r="E33" s="142"/>
    </row>
    <row r="34" spans="1:5" x14ac:dyDescent="0.35">
      <c r="A34" s="9"/>
      <c r="B34" s="9"/>
      <c r="C34" s="9"/>
      <c r="D34" s="9"/>
      <c r="E34" s="9"/>
    </row>
    <row r="35" spans="1:5" x14ac:dyDescent="0.35">
      <c r="A35" s="9"/>
      <c r="B35" s="9"/>
      <c r="C35" s="9"/>
      <c r="D35" s="9"/>
      <c r="E35" s="9"/>
    </row>
    <row r="36" spans="1:5" x14ac:dyDescent="0.35">
      <c r="A36" s="9"/>
      <c r="B36" s="9"/>
      <c r="C36" s="9"/>
      <c r="D36" s="9"/>
      <c r="E36" s="9"/>
    </row>
    <row r="37" spans="1:5" x14ac:dyDescent="0.35">
      <c r="A37" s="136" t="s">
        <v>152</v>
      </c>
      <c r="B37" s="136"/>
      <c r="C37" s="136"/>
      <c r="D37" s="136"/>
      <c r="E37" s="136"/>
    </row>
    <row r="38" spans="1:5" x14ac:dyDescent="0.35">
      <c r="A38" s="136"/>
      <c r="B38" s="136"/>
      <c r="C38" s="136"/>
      <c r="D38" s="136"/>
      <c r="E38" s="136"/>
    </row>
    <row r="39" spans="1:5" x14ac:dyDescent="0.35">
      <c r="A39" s="143" t="s">
        <v>163</v>
      </c>
      <c r="B39" s="143"/>
      <c r="C39" s="143"/>
      <c r="D39" s="143"/>
      <c r="E39" s="143"/>
    </row>
    <row r="40" spans="1:5" x14ac:dyDescent="0.35">
      <c r="A40" s="143"/>
      <c r="B40" s="143"/>
      <c r="C40" s="143"/>
      <c r="D40" s="143"/>
      <c r="E40" s="143"/>
    </row>
    <row r="41" spans="1:5" x14ac:dyDescent="0.35">
      <c r="A41" s="143"/>
      <c r="B41" s="143"/>
      <c r="C41" s="143"/>
      <c r="D41" s="143"/>
      <c r="E41" s="143"/>
    </row>
    <row r="42" spans="1:5" x14ac:dyDescent="0.35">
      <c r="A42" s="9"/>
      <c r="B42" s="9"/>
      <c r="C42" s="9"/>
      <c r="D42" s="9"/>
      <c r="E42" s="9"/>
    </row>
    <row r="43" spans="1:5" x14ac:dyDescent="0.35">
      <c r="A43" s="136" t="s">
        <v>144</v>
      </c>
      <c r="B43" s="136"/>
      <c r="C43" s="136"/>
      <c r="D43" s="136"/>
      <c r="E43" s="136"/>
    </row>
    <row r="44" spans="1:5" x14ac:dyDescent="0.35">
      <c r="A44" s="9"/>
      <c r="B44" s="9"/>
      <c r="C44" s="9"/>
      <c r="D44" s="9"/>
      <c r="E44" s="9"/>
    </row>
    <row r="45" spans="1:5" x14ac:dyDescent="0.35">
      <c r="A45" s="9"/>
      <c r="B45" s="9"/>
      <c r="C45" s="9"/>
      <c r="D45" s="9"/>
      <c r="E45" s="9"/>
    </row>
    <row r="46" spans="1:5" x14ac:dyDescent="0.35">
      <c r="A46" s="9"/>
      <c r="B46" s="9"/>
      <c r="C46" s="9"/>
      <c r="D46" s="9"/>
      <c r="E46" s="9"/>
    </row>
    <row r="47" spans="1:5" x14ac:dyDescent="0.35">
      <c r="A47" s="9"/>
      <c r="B47" s="9"/>
      <c r="C47" s="9"/>
      <c r="D47" s="9"/>
      <c r="E47" s="9"/>
    </row>
    <row r="48" spans="1:5" x14ac:dyDescent="0.35">
      <c r="A48" s="9"/>
      <c r="B48" s="9"/>
      <c r="C48" s="9"/>
      <c r="D48" s="9"/>
      <c r="E48" s="9"/>
    </row>
    <row r="49" spans="1:5" x14ac:dyDescent="0.35">
      <c r="A49" s="9"/>
      <c r="B49" s="9"/>
      <c r="C49" s="9"/>
      <c r="D49" s="9"/>
      <c r="E49" s="9"/>
    </row>
  </sheetData>
  <mergeCells count="12">
    <mergeCell ref="A43:E43"/>
    <mergeCell ref="A3:E4"/>
    <mergeCell ref="A5:E6"/>
    <mergeCell ref="A13:E13"/>
    <mergeCell ref="A16:D16"/>
    <mergeCell ref="A17:D17"/>
    <mergeCell ref="A26:E26"/>
    <mergeCell ref="A28:E29"/>
    <mergeCell ref="A32:E33"/>
    <mergeCell ref="A37:E38"/>
    <mergeCell ref="A39:E41"/>
    <mergeCell ref="A15:D15"/>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0B79F1-ADB4-421B-9DF9-DF5179961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355DCC-1816-4E9B-84D2-F6FDB512763C}">
  <ds:schemaRefs>
    <ds:schemaRef ds:uri="http://schemas.microsoft.com/sharepoint/v3/contenttype/forms"/>
  </ds:schemaRefs>
</ds:datastoreItem>
</file>

<file path=customXml/itemProps3.xml><?xml version="1.0" encoding="utf-8"?>
<ds:datastoreItem xmlns:ds="http://schemas.openxmlformats.org/officeDocument/2006/customXml" ds:itemID="{8DE78093-DE6F-4E6E-A327-E76D599759B9}">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1PD TS</vt:lpstr>
      <vt:lpstr>Pasiūlymų vertinimas 1PD TS</vt:lpstr>
      <vt:lpstr>3PD TS</vt:lpstr>
      <vt:lpstr>Pasiūlymų vertinimas 3PD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Inga Zaksaitė</cp:lastModifiedBy>
  <cp:revision/>
  <dcterms:created xsi:type="dcterms:W3CDTF">2015-06-05T18:17:20Z</dcterms:created>
  <dcterms:modified xsi:type="dcterms:W3CDTF">2025-11-14T12:31:10Z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